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aed-nas\unidad de licitaciones\SUBD TECNICA\FISE 2026\NUEVO IDEAL\NUEVO IDEAL\"/>
    </mc:Choice>
  </mc:AlternateContent>
  <xr:revisionPtr revIDLastSave="0" documentId="13_ncr:1_{E6878B79-B407-4F6D-B308-4A19B3A9C718}" xr6:coauthVersionLast="47" xr6:coauthVersionMax="47" xr10:uidLastSave="{00000000-0000-0000-0000-000000000000}"/>
  <bookViews>
    <workbookView xWindow="13215" yWindow="465" windowWidth="14250" windowHeight="15450" firstSheet="1" activeTab="1" xr2:uid="{00000000-000D-0000-FFFF-FFFF00000000}"/>
  </bookViews>
  <sheets>
    <sheet name="DESGLOSE" sheetId="54" state="hidden" r:id="rId1"/>
    <sheet name="catalogo de conceptos" sheetId="56" r:id="rId2"/>
    <sheet name="Catálogo de Conceptos " sheetId="44" state="hidden" r:id="rId3"/>
  </sheets>
  <externalReferences>
    <externalReference r:id="rId4"/>
    <externalReference r:id="rId5"/>
    <externalReference r:id="rId6"/>
  </externalReferences>
  <definedNames>
    <definedName name="\a" localSheetId="1">'catalogo de conceptos'!#REF!</definedName>
    <definedName name="\a" localSheetId="2">#REF!</definedName>
    <definedName name="\a">#REF!</definedName>
    <definedName name="\A_" localSheetId="1">'catalogo de conceptos'!#REF!</definedName>
    <definedName name="\A_" localSheetId="2">#REF!</definedName>
    <definedName name="\A_">#REF!</definedName>
    <definedName name="\z" localSheetId="1">'catalogo de conceptos'!#REF!</definedName>
    <definedName name="\z" localSheetId="2">#REF!</definedName>
    <definedName name="\z">#REF!</definedName>
    <definedName name="_F" localSheetId="2">'Catálogo de Conceptos '!$B$149:$H$155</definedName>
    <definedName name="_Regression_Int" localSheetId="1" hidden="1">1</definedName>
    <definedName name="_Regression_Int" localSheetId="2" hidden="1">1</definedName>
    <definedName name="ALT" localSheetId="2">#REF!</definedName>
    <definedName name="ALT">#REF!</definedName>
    <definedName name="_xlnm.Print_Area" localSheetId="1">'catalogo de conceptos'!$A$1:$G$107</definedName>
    <definedName name="_xlnm.Print_Area" localSheetId="2">'Catálogo de Conceptos '!$A$12:$H$155</definedName>
    <definedName name="CASETA" localSheetId="1">#N/A</definedName>
    <definedName name="CASETA" localSheetId="2">#N/A</definedName>
    <definedName name="CASETA">#REF!</definedName>
    <definedName name="Catálogo" localSheetId="2">#REF!</definedName>
    <definedName name="Catálogo">#REF!</definedName>
    <definedName name="CERCO" localSheetId="1">#N/A</definedName>
    <definedName name="CERCO" localSheetId="2">#N/A</definedName>
    <definedName name="CERCO">#REF!</definedName>
    <definedName name="D">#N/A</definedName>
    <definedName name="DESCARGA" localSheetId="1">#N/A</definedName>
    <definedName name="DESCARGA" localSheetId="2">#N/A</definedName>
    <definedName name="DESCARGA">#N/A</definedName>
    <definedName name="ELECTRIF" localSheetId="1">#N/A</definedName>
    <definedName name="ELECTRIF" localSheetId="2">#N/A</definedName>
    <definedName name="ELECTRIF">#N/A</definedName>
    <definedName name="ES" localSheetId="1">'catalogo de conceptos'!$A$1:$B$5</definedName>
    <definedName name="ES" localSheetId="2">#REF!</definedName>
    <definedName name="ES">#REF!</definedName>
    <definedName name="FI">#N/A</definedName>
    <definedName name="FORMA1" localSheetId="2">#REF!</definedName>
    <definedName name="FORMA1">#REF!</definedName>
    <definedName name="FORMA11" localSheetId="2">#REF!</definedName>
    <definedName name="FORMA11">#REF!</definedName>
    <definedName name="FORMA12" localSheetId="2">#REF!</definedName>
    <definedName name="FORMA12">#REF!</definedName>
    <definedName name="FORMA13" localSheetId="2">#REF!</definedName>
    <definedName name="FORMA13">#REF!</definedName>
    <definedName name="FORMA14" localSheetId="2">#REF!</definedName>
    <definedName name="FORMA14">#REF!</definedName>
    <definedName name="FORMA2" localSheetId="2">#REF!</definedName>
    <definedName name="FORMA2">#REF!</definedName>
    <definedName name="FORMA3" localSheetId="2">#REF!</definedName>
    <definedName name="FORMA3">#REF!</definedName>
    <definedName name="FORMA4" localSheetId="2">#REF!</definedName>
    <definedName name="FORMA4">#REF!</definedName>
    <definedName name="FORMA5" localSheetId="2">#REF!</definedName>
    <definedName name="FORMA5">#REF!</definedName>
    <definedName name="FORMA6">#N/A</definedName>
    <definedName name="FORMA9" localSheetId="2">#REF!</definedName>
    <definedName name="FORMA9">#REF!</definedName>
    <definedName name="formato" localSheetId="2">[1]REGISTROOBRA!#REF!</definedName>
    <definedName name="formato">[2]REGISTROOBRA!#REF!</definedName>
    <definedName name="Formato32" localSheetId="2">#REF!</definedName>
    <definedName name="Formato32">#REF!</definedName>
    <definedName name="Imprimir_área_IM" localSheetId="1">'catalogo de conceptos'!#REF!</definedName>
    <definedName name="Imprimir_área_IM" localSheetId="2">'Catálogo de Conceptos '!$A$17:$H$155</definedName>
    <definedName name="Imprimir_área_IM">#REF!</definedName>
    <definedName name="Imprimir_títulos_IM" localSheetId="1">'catalogo de conceptos'!$1:$10</definedName>
    <definedName name="Imprimir_títulos_IM" localSheetId="2">'Catálogo de Conceptos '!$A$1:$IV$11</definedName>
    <definedName name="N">#N/A</definedName>
    <definedName name="T">#N/A</definedName>
    <definedName name="TANQUE1" localSheetId="1">#N/A</definedName>
    <definedName name="TANQUE1" localSheetId="2">#N/A</definedName>
    <definedName name="TANQUE1">#REF!</definedName>
    <definedName name="TANQUE2" localSheetId="1">#N/A</definedName>
    <definedName name="TANQUE2" localSheetId="2">#N/A</definedName>
    <definedName name="TANQUE2">#REF!</definedName>
    <definedName name="_xlnm.Print_Titles" localSheetId="2">'Catálogo de Conceptos '!$1:$11</definedName>
    <definedName name="TODO" localSheetId="1">#N/A</definedName>
    <definedName name="TODO" localSheetId="2">#N/A</definedName>
    <definedName name="TODO">#N/A</definedName>
    <definedName name="TOTAL" localSheetId="2">#REF!</definedName>
    <definedName name="TOTAL">#REF!</definedName>
    <definedName name="z" localSheetId="2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9" i="56" l="1"/>
  <c r="A89" i="56"/>
  <c r="B87" i="56"/>
  <c r="A87" i="56"/>
  <c r="G76" i="56"/>
  <c r="D74" i="56"/>
  <c r="G74" i="56" s="1"/>
  <c r="D71" i="56"/>
  <c r="G71" i="56" s="1"/>
  <c r="D70" i="56"/>
  <c r="G70" i="56" s="1"/>
  <c r="D61" i="56"/>
  <c r="G61" i="56" s="1"/>
  <c r="D58" i="56"/>
  <c r="D66" i="56" s="1"/>
  <c r="G66" i="56" s="1"/>
  <c r="D55" i="56"/>
  <c r="G55" i="56" s="1"/>
  <c r="D52" i="56"/>
  <c r="G52" i="56" s="1"/>
  <c r="D49" i="56"/>
  <c r="G49" i="56" s="1"/>
  <c r="D46" i="56"/>
  <c r="G46" i="56" s="1"/>
  <c r="G39" i="56"/>
  <c r="D36" i="56"/>
  <c r="G36" i="56" s="1"/>
  <c r="G35" i="56"/>
  <c r="G31" i="56"/>
  <c r="D29" i="56"/>
  <c r="G29" i="56" s="1"/>
  <c r="D28" i="56"/>
  <c r="G28" i="56" s="1"/>
  <c r="D25" i="56"/>
  <c r="G25" i="56" s="1"/>
  <c r="D22" i="56"/>
  <c r="G22" i="56" s="1"/>
  <c r="D19" i="56"/>
  <c r="G19" i="56" s="1"/>
  <c r="G16" i="56"/>
  <c r="G40" i="56" l="1"/>
  <c r="F87" i="56" s="1"/>
  <c r="G77" i="56"/>
  <c r="F89" i="56" s="1"/>
  <c r="G32" i="56"/>
  <c r="D87" i="56" s="1"/>
  <c r="G58" i="56"/>
  <c r="G62" i="56" s="1"/>
  <c r="D89" i="56" s="1"/>
  <c r="G87" i="56" l="1"/>
  <c r="G89" i="56"/>
  <c r="F19" i="54"/>
  <c r="K19" i="54" s="1"/>
  <c r="F7" i="54"/>
  <c r="J20" i="54"/>
  <c r="E20" i="54"/>
  <c r="D20" i="54"/>
  <c r="C20" i="54"/>
  <c r="J19" i="54"/>
  <c r="J18" i="54"/>
  <c r="F18" i="54"/>
  <c r="H18" i="54" s="1"/>
  <c r="G91" i="56" l="1"/>
  <c r="G92" i="56" s="1"/>
  <c r="G93" i="56" s="1"/>
  <c r="K18" i="54"/>
  <c r="F20" i="54"/>
  <c r="H20" i="54" s="1"/>
  <c r="H19" i="54"/>
  <c r="K20" i="54" l="1"/>
  <c r="K22" i="54" l="1"/>
  <c r="K24" i="54" s="1"/>
  <c r="J8" i="54" l="1"/>
  <c r="J7" i="54"/>
  <c r="J6" i="54"/>
  <c r="E8" i="54"/>
  <c r="D8" i="54"/>
  <c r="C8" i="54"/>
  <c r="F6" i="54"/>
  <c r="F8" i="54" l="1"/>
  <c r="K7" i="54"/>
  <c r="K6" i="54"/>
  <c r="K10" i="54" s="1"/>
  <c r="K12" i="54" s="1"/>
  <c r="K8" i="54"/>
  <c r="H8" i="54"/>
  <c r="H6" i="54"/>
  <c r="H7" i="54"/>
</calcChain>
</file>

<file path=xl/sharedStrings.xml><?xml version="1.0" encoding="utf-8"?>
<sst xmlns="http://schemas.openxmlformats.org/spreadsheetml/2006/main" count="189" uniqueCount="110">
  <si>
    <t>RESUMEN</t>
  </si>
  <si>
    <t>SUBTOTAL</t>
  </si>
  <si>
    <t>GOBIERNO DEL ESTADO DE DURANGO</t>
  </si>
  <si>
    <t>T O T A L</t>
  </si>
  <si>
    <t>CLAVE</t>
  </si>
  <si>
    <t>UNIDAD</t>
  </si>
  <si>
    <t>CANTIDAD</t>
  </si>
  <si>
    <t>IMPORTE</t>
  </si>
  <si>
    <t>COMISIÓN DEL AGUA DEL ESTADO</t>
  </si>
  <si>
    <t>TOTAL</t>
  </si>
  <si>
    <t xml:space="preserve">CONCURSO No.     </t>
  </si>
  <si>
    <t xml:space="preserve">OBRA:     </t>
  </si>
  <si>
    <t xml:space="preserve">LOCALIDAD:     </t>
  </si>
  <si>
    <t xml:space="preserve">MUNICIPIO:     </t>
  </si>
  <si>
    <t>C O N C E P T O</t>
  </si>
  <si>
    <t>PRECIO UNITARIO</t>
  </si>
  <si>
    <t>CON LETRA</t>
  </si>
  <si>
    <t>CON NÚMERO</t>
  </si>
  <si>
    <t>SUMA DE ESTA HOJA</t>
  </si>
  <si>
    <t xml:space="preserve">$ </t>
  </si>
  <si>
    <t>ACUMULADO HASTA ESTA HOJA</t>
  </si>
  <si>
    <t>$</t>
  </si>
  <si>
    <t>NOMBRE DE LA EMPRESA O PERSONA FISICA</t>
  </si>
  <si>
    <t>NOMBRE Y FIRMA DEL REPRESENTANTE LEGAL</t>
  </si>
  <si>
    <t>16% I.V.A</t>
  </si>
  <si>
    <t>PZA</t>
  </si>
  <si>
    <t xml:space="preserve">OBRA:  </t>
  </si>
  <si>
    <t xml:space="preserve">LOCALIDAD:  </t>
  </si>
  <si>
    <t xml:space="preserve">MUNICIPIO:  </t>
  </si>
  <si>
    <t>DESCRIPCION DEL CONCEPTO</t>
  </si>
  <si>
    <t>P.U.</t>
  </si>
  <si>
    <t>IVA 16%</t>
  </si>
  <si>
    <t>ML</t>
  </si>
  <si>
    <t>ATRAQUES DE CONCRETO CON F'C=150 KG/CM2 DE 0.30X0.30X0.30 MTS. INCLUYE: AGREGADOS, CIMBRA, EXCAVACIÓN, FLETES, ACARREOS Y TODO LO NECESARIO PARA SU CORRECTA COLOCACIÓN.</t>
  </si>
  <si>
    <t>L</t>
  </si>
  <si>
    <t>A</t>
  </si>
  <si>
    <t>H</t>
  </si>
  <si>
    <t>SUB</t>
  </si>
  <si>
    <t>U</t>
  </si>
  <si>
    <t>EXCAVACION</t>
  </si>
  <si>
    <t>1010 02</t>
  </si>
  <si>
    <t>CIMBRA</t>
  </si>
  <si>
    <t>4080 01</t>
  </si>
  <si>
    <t>CONCRETO</t>
  </si>
  <si>
    <t>4030 02</t>
  </si>
  <si>
    <t>ATRAQUES</t>
  </si>
  <si>
    <t>ATRAQUES DE CONCRETO CON F'C=150 KG/CM2 DE 020X0.20X0.10 MTS. INCLUYE: AGREGADOS, CIMBRA, EXCAVACIÓN, FLETES, ACARREOS Y TODO LO NECESARIO PARA SU CORRECTA COLOCACIÓN.</t>
  </si>
  <si>
    <t>NUEVO IDEAL</t>
  </si>
  <si>
    <t xml:space="preserve">REHABILITACION DE COLECTOR SANITARIO </t>
  </si>
  <si>
    <t>M2</t>
  </si>
  <si>
    <t>M3</t>
  </si>
  <si>
    <t>1006 01</t>
  </si>
  <si>
    <t>TRAZO Y NIVELACIÓN TOPOGRÁFICA.</t>
  </si>
  <si>
    <t>1005 01</t>
  </si>
  <si>
    <t>1100 00</t>
  </si>
  <si>
    <t>EXCAVACIÓN CON MÁQUINA PARA ZANJAS EN MATERIAL "A" Y/O "B" EN SECO, CON AFLOJE Y EXTRACCIÓN DEL MATERIAL, AMACICE O LIMPIEZA DE PLANTILLA Y TALUDES, REMOCIÓN, CARGA A CAMIÓN A UN LADO DE LA ZANJA. INCLUYE: ACARREO A 10 METROS DEL EJE DE LA MISMA Y CONSERVACIÓN DE LA EXCAVACIÓN HASTA LA INSTALACION SATISFACOTRIA DE LA TUBERÍA.</t>
  </si>
  <si>
    <t>1100 02</t>
  </si>
  <si>
    <t>EN ZONA B DE 0.00 A 6.00 METROS DE PROFUNDIDAD.</t>
  </si>
  <si>
    <t>1130 00</t>
  </si>
  <si>
    <t>PLANTILLA APISONADA AL 85% PROCTOR EN ZANJAS, INCLUYE SELECCIÓN DEL MATERIAL "A" Y/O "B" PRODUCTO DE LA EXCAVACIÓN, COLOCACIÓN DE LA PLANTILLA Y CONSTRUCCIÓN DEL APOYO SEMICIRCULAR PARA PERMITIR LA CORRECTA COLOCACIÓN DE LA TUBERÍA.</t>
  </si>
  <si>
    <t>1130 02</t>
  </si>
  <si>
    <t>1131 00</t>
  </si>
  <si>
    <t>RELLENO EN ZANJAS CON MATERIALES "A" Y/O "B". INCLUYE SELECCIÓN Y VOLTEO DEL MATERIAL.</t>
  </si>
  <si>
    <t>1131 03</t>
  </si>
  <si>
    <t>COMPACTADO AL 85% PROCTOR CON MATERIAL PRODUCTO DE LA EXCAVACIÓN.</t>
  </si>
  <si>
    <t>2040 00</t>
  </si>
  <si>
    <t>INSTALACION, JUNTEO Y PRUEBA DE TUBERÍA PARA ALCANTARILLADO, SEGÚN NORMA DE CALIDAD NOM-001-CONAGUA-2011. INCLUYE: BAJADO, MATERIAL, EQUIPO PARA PRUEBA, FLETES Y MANIOBRAS LOCALES.</t>
  </si>
  <si>
    <t>2040 08</t>
  </si>
  <si>
    <t>DE 200 MM (8") DE DIAMETRO</t>
  </si>
  <si>
    <t>DE 500 MM (20") DE DIAMETRO</t>
  </si>
  <si>
    <t>S/C</t>
  </si>
  <si>
    <t>MANO DE OBRA</t>
  </si>
  <si>
    <t>MATERIALES</t>
  </si>
  <si>
    <t>8049 00</t>
  </si>
  <si>
    <t>SUMINISTRO DE TUBERÍA PARA ALCANTARILLADO CLASE SERIE 20, QUE CUMPLA CON LA NORMA DE CALIDAD: NOM-001-CONAGUA-2011 L.A.B. EN EL LUGAR DE LA OBRA.</t>
  </si>
  <si>
    <t>8049 03</t>
  </si>
  <si>
    <t>DE 200 MM (8") DE DIÁMETRO</t>
  </si>
  <si>
    <t>3110 00</t>
  </si>
  <si>
    <t>BROCALES Y TAPAS PARA POZOS DE VISITA, INCLYE DESCARGAS, ACARREOS Y ALMACENAMIENTO DE LOS MATERIALES.</t>
  </si>
  <si>
    <t>BROCAL Y TAPA DE PEAD</t>
  </si>
  <si>
    <t>DESCARGAS DOMICILIARIAS</t>
  </si>
  <si>
    <t>EN ZONA B DE 0.00 A 6.00 METROS DE PROFUNDIDAD</t>
  </si>
  <si>
    <t>RELLENO EN ZANJAS CON MATERIALES "A" Y/O "B". INCLUYE: SELECCIÓN Y VOLTEO DEL MATERIAL.</t>
  </si>
  <si>
    <t>INSTALACIÓN, JUNTEO Y PRUEBA DE TUBERÍA PARA ALCANTARILLADO, SEGÚN NORMA DE CALIDAD NOM-001-CONAGUA-2011. INCLUYE: BAJADO, MATERIAL, EQUIPO PARA PRUEBA, FLETES Y MANIOBRAS LOCALES.</t>
  </si>
  <si>
    <t>2040 03</t>
  </si>
  <si>
    <t>DE 160 MM (6") DE DIÁMETRO</t>
  </si>
  <si>
    <t>6005 00</t>
  </si>
  <si>
    <t>6005 01</t>
  </si>
  <si>
    <t>DE 0.40X0.60 Y 0.50 M DE PROFUNDIDAD</t>
  </si>
  <si>
    <t>8049 02</t>
  </si>
  <si>
    <t>8055 00</t>
  </si>
  <si>
    <t>SUMINISTRO DE PIEZAS ESPECIALES DE PVC PAR TUBERÍA DE PARED ESTRUCTURADA LONGITUDINALMENTE Y/O ANULARMENTE PARA ALCANTARILLADO DE JUNTA HERMÉTICA, INCLUYE EMPAQUE L.A.B. EN OBRA.</t>
  </si>
  <si>
    <t>8055 00A</t>
  </si>
  <si>
    <t>SILLETA PARA CEMENTAR DE PVC</t>
  </si>
  <si>
    <t>8055 02</t>
  </si>
  <si>
    <t>SILLETA PARA CEMENTAR DE PVC DE 200X160</t>
  </si>
  <si>
    <t>SILLETA PARA CEMENTAR DE PVC DE 500X160</t>
  </si>
  <si>
    <t>8055 00B</t>
  </si>
  <si>
    <t>CODO DE 45°</t>
  </si>
  <si>
    <t>8055 12</t>
  </si>
  <si>
    <t>CODO DE 45°X160"</t>
  </si>
  <si>
    <t>SUMINISTRO Y COLOCACIÓN DE PLACA INFORMATIVA A LA CONCLUSIÓN DE LA OBRA FABRICADA CON MATERIAL NO ENDEBLE. DISEÑO DE ACUERDO AL PROPORCIONADO POR LA DEPENDENCIA CON DIMENSIONES MINIMAS DE 0.50X0.70 M.</t>
  </si>
  <si>
    <t>2040 10</t>
  </si>
  <si>
    <t>REGISTROS DE ALBAÑAL C/ MUROS DE TABIQUE  DE 14 CM, APLANADOS C/ MORTERO CEMENTO-ARENA 1:3 Y TAPA DE CONCRETO C/ MARCO DE FIERRO. INCLUYE:  FLETES Y MANIOBRAS.</t>
  </si>
  <si>
    <t>INTERCONEXION A POZO DE VISITA DE LINEAS DE LLEGADA. INCLUYE: 1.03 M2 DE RUPTURA DE POZO,  0.06M3 DE REPOSICION DE CONCRETO F´C=200 KG/M3 Y 0.75 M2 DE SELLADO CON ENJARRE DE MORTERO POR 2 LADOS, 2.08 M2 DE CIMBRA.</t>
  </si>
  <si>
    <t>CON MATERIAL PRODUCTO DE BANCO. INCLUYE: PAGO DE REGALIAS, ACARREO DE MATERIAL PUESTO EN SITIO. PUOT</t>
  </si>
  <si>
    <t>REHABILITACIÓN DE COLECTOR SANITARIO, RED DE DRENAJE Y DESCARGAS DOMICILIARIAS EN LA CALLE 50 ANIVERSARIO DE COLONIA LA MAGDALENA DE LA LOCALIDAD DE NUEVO IDEAL</t>
  </si>
  <si>
    <t>PRECIO CON LETRA</t>
  </si>
  <si>
    <t>PRECIO CON NUMERO</t>
  </si>
  <si>
    <t>NOMBRE DE LA EMPRESA O PERSONA 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</si>
</sst>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.000_-;\-* #,##0.000_-;_-* &quot;-&quot;???_-;_-@_-"/>
    <numFmt numFmtId="166" formatCode="\$#,##0.00;&quot;-$&quot;#,##0.00"/>
    <numFmt numFmtId="167" formatCode="#,##0.000"/>
    <numFmt numFmtId="168" formatCode="##,##0.00"/>
  </numFmts>
  <fonts count="41">
    <font>
      <sz val="9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Helv"/>
    </font>
    <font>
      <sz val="8"/>
      <name val="Helv"/>
    </font>
    <font>
      <sz val="10"/>
      <name val="Helv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5"/>
      <name val="Arial Narrow"/>
      <family val="2"/>
    </font>
    <font>
      <sz val="7"/>
      <name val="Arial Narrow"/>
      <family val="2"/>
    </font>
    <font>
      <sz val="4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sz val="6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8"/>
      <name val="Arial Narrow"/>
      <family val="2"/>
    </font>
    <font>
      <b/>
      <i/>
      <sz val="11"/>
      <name val="Arial Narrow"/>
      <family val="2"/>
    </font>
    <font>
      <b/>
      <u val="double"/>
      <sz val="9"/>
      <name val="Arial Narrow"/>
      <family val="2"/>
    </font>
    <font>
      <b/>
      <sz val="9"/>
      <color theme="4" tint="-0.249977111117893"/>
      <name val="Arial Narrow"/>
      <family val="2"/>
    </font>
    <font>
      <sz val="9"/>
      <color theme="1"/>
      <name val="Calibri"/>
      <family val="2"/>
      <scheme val="minor"/>
    </font>
    <font>
      <b/>
      <sz val="6"/>
      <name val="Arial Narrow"/>
      <family val="2"/>
    </font>
    <font>
      <b/>
      <sz val="5"/>
      <name val="Arial Narrow"/>
      <family val="2"/>
    </font>
    <font>
      <b/>
      <sz val="11"/>
      <name val="Arial Rounded MT Bold"/>
      <family val="2"/>
    </font>
    <font>
      <b/>
      <sz val="9"/>
      <name val="Arial"/>
      <family val="2"/>
    </font>
    <font>
      <b/>
      <sz val="9"/>
      <color theme="3" tint="0.39997558519241921"/>
      <name val="Arial"/>
      <family val="2"/>
    </font>
    <font>
      <sz val="9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sz val="9"/>
      <name val="Century Gothic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name val="AR JULIAN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59999389629810485"/>
        <bgColor indexed="9"/>
      </patternFill>
    </fill>
  </fills>
  <borders count="5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auto="1"/>
      </top>
      <bottom/>
      <diagonal/>
    </border>
    <border>
      <left style="thin">
        <color indexed="8"/>
      </left>
      <right style="medium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7" fillId="0" borderId="0"/>
    <xf numFmtId="39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47">
    <xf numFmtId="0" fontId="0" fillId="0" borderId="0" xfId="0"/>
    <xf numFmtId="0" fontId="7" fillId="0" borderId="0" xfId="1"/>
    <xf numFmtId="0" fontId="8" fillId="0" borderId="0" xfId="1" applyFont="1"/>
    <xf numFmtId="0" fontId="16" fillId="0" borderId="0" xfId="1" applyFont="1"/>
    <xf numFmtId="0" fontId="16" fillId="3" borderId="0" xfId="3" applyFont="1" applyFill="1" applyAlignment="1">
      <alignment horizontal="left" vertical="top" wrapText="1"/>
    </xf>
    <xf numFmtId="4" fontId="16" fillId="3" borderId="4" xfId="1" applyNumberFormat="1" applyFont="1" applyFill="1" applyBorder="1" applyAlignment="1">
      <alignment horizontal="center" vertical="top"/>
    </xf>
    <xf numFmtId="39" fontId="17" fillId="0" borderId="0" xfId="2" applyFont="1"/>
    <xf numFmtId="39" fontId="16" fillId="0" borderId="0" xfId="2" applyFont="1"/>
    <xf numFmtId="39" fontId="11" fillId="0" borderId="0" xfId="2" applyFont="1"/>
    <xf numFmtId="39" fontId="5" fillId="0" borderId="0" xfId="2"/>
    <xf numFmtId="39" fontId="21" fillId="0" borderId="0" xfId="2" applyFont="1"/>
    <xf numFmtId="39" fontId="15" fillId="0" borderId="0" xfId="2" applyFont="1" applyAlignment="1">
      <alignment horizontal="centerContinuous"/>
    </xf>
    <xf numFmtId="39" fontId="16" fillId="0" borderId="0" xfId="2" applyFont="1" applyAlignment="1">
      <alignment horizontal="centerContinuous"/>
    </xf>
    <xf numFmtId="39" fontId="15" fillId="0" borderId="0" xfId="2" applyFont="1" applyAlignment="1">
      <alignment horizontal="right"/>
    </xf>
    <xf numFmtId="39" fontId="22" fillId="0" borderId="0" xfId="2" applyFont="1" applyAlignment="1">
      <alignment horizontal="left"/>
    </xf>
    <xf numFmtId="39" fontId="18" fillId="0" borderId="0" xfId="2" applyFont="1"/>
    <xf numFmtId="39" fontId="14" fillId="0" borderId="0" xfId="2" applyFont="1"/>
    <xf numFmtId="39" fontId="21" fillId="4" borderId="12" xfId="2" applyFont="1" applyFill="1" applyBorder="1" applyAlignment="1">
      <alignment horizontal="center" vertical="center"/>
    </xf>
    <xf numFmtId="39" fontId="15" fillId="0" borderId="14" xfId="2" applyFont="1" applyBorder="1" applyAlignment="1">
      <alignment horizontal="centerContinuous"/>
    </xf>
    <xf numFmtId="39" fontId="15" fillId="0" borderId="0" xfId="2" applyFont="1" applyAlignment="1">
      <alignment horizontal="center"/>
    </xf>
    <xf numFmtId="39" fontId="15" fillId="0" borderId="0" xfId="2" applyFont="1" applyAlignment="1">
      <alignment horizontal="left"/>
    </xf>
    <xf numFmtId="39" fontId="15" fillId="0" borderId="15" xfId="2" applyFont="1" applyBorder="1" applyAlignment="1">
      <alignment horizontal="centerContinuous"/>
    </xf>
    <xf numFmtId="39" fontId="15" fillId="0" borderId="3" xfId="2" applyFont="1" applyBorder="1" applyAlignment="1">
      <alignment horizontal="centerContinuous"/>
    </xf>
    <xf numFmtId="39" fontId="15" fillId="0" borderId="0" xfId="2" applyFont="1"/>
    <xf numFmtId="4" fontId="15" fillId="6" borderId="0" xfId="1" applyNumberFormat="1" applyFont="1" applyFill="1" applyAlignment="1">
      <alignment horizontal="left"/>
    </xf>
    <xf numFmtId="39" fontId="15" fillId="6" borderId="0" xfId="1" applyNumberFormat="1" applyFont="1" applyFill="1" applyAlignment="1">
      <alignment horizontal="left"/>
    </xf>
    <xf numFmtId="39" fontId="16" fillId="5" borderId="0" xfId="2" applyFont="1" applyFill="1"/>
    <xf numFmtId="39" fontId="23" fillId="5" borderId="5" xfId="2" applyFont="1" applyFill="1" applyBorder="1" applyAlignment="1">
      <alignment horizontal="centerContinuous"/>
    </xf>
    <xf numFmtId="39" fontId="16" fillId="5" borderId="5" xfId="2" applyFont="1" applyFill="1" applyBorder="1" applyAlignment="1">
      <alignment horizontal="centerContinuous"/>
    </xf>
    <xf numFmtId="39" fontId="16" fillId="5" borderId="11" xfId="2" applyFont="1" applyFill="1" applyBorder="1" applyAlignment="1">
      <alignment horizontal="center"/>
    </xf>
    <xf numFmtId="39" fontId="16" fillId="5" borderId="11" xfId="2" applyFont="1" applyFill="1" applyBorder="1"/>
    <xf numFmtId="39" fontId="16" fillId="5" borderId="13" xfId="2" applyFont="1" applyFill="1" applyBorder="1"/>
    <xf numFmtId="39" fontId="5" fillId="5" borderId="0" xfId="2" applyFill="1"/>
    <xf numFmtId="0" fontId="16" fillId="2" borderId="26" xfId="4" applyFont="1" applyFill="1" applyBorder="1" applyAlignment="1">
      <alignment horizontal="center" vertical="top"/>
    </xf>
    <xf numFmtId="0" fontId="16" fillId="2" borderId="27" xfId="4" applyFont="1" applyFill="1" applyBorder="1" applyAlignment="1">
      <alignment horizontal="center" vertical="top"/>
    </xf>
    <xf numFmtId="0" fontId="16" fillId="2" borderId="26" xfId="0" applyFont="1" applyFill="1" applyBorder="1" applyAlignment="1">
      <alignment horizontal="center" vertical="top"/>
    </xf>
    <xf numFmtId="0" fontId="16" fillId="2" borderId="27" xfId="0" applyFont="1" applyFill="1" applyBorder="1" applyAlignment="1">
      <alignment horizontal="center" vertical="top"/>
    </xf>
    <xf numFmtId="0" fontId="24" fillId="6" borderId="0" xfId="1" applyFont="1" applyFill="1" applyAlignment="1">
      <alignment horizontal="center" vertical="center"/>
    </xf>
    <xf numFmtId="0" fontId="16" fillId="2" borderId="28" xfId="4" applyFont="1" applyFill="1" applyBorder="1" applyAlignment="1">
      <alignment horizontal="center" vertical="top"/>
    </xf>
    <xf numFmtId="39" fontId="16" fillId="5" borderId="28" xfId="2" applyFont="1" applyFill="1" applyBorder="1"/>
    <xf numFmtId="39" fontId="16" fillId="5" borderId="29" xfId="2" applyFont="1" applyFill="1" applyBorder="1"/>
    <xf numFmtId="39" fontId="16" fillId="0" borderId="28" xfId="2" applyFont="1" applyBorder="1"/>
    <xf numFmtId="39" fontId="16" fillId="0" borderId="29" xfId="2" applyFont="1" applyBorder="1"/>
    <xf numFmtId="0" fontId="16" fillId="3" borderId="28" xfId="3" applyFont="1" applyFill="1" applyBorder="1" applyAlignment="1">
      <alignment horizontal="left" vertical="top" wrapText="1"/>
    </xf>
    <xf numFmtId="0" fontId="16" fillId="0" borderId="0" xfId="1" applyFont="1" applyAlignment="1">
      <alignment horizontal="center" vertical="top"/>
    </xf>
    <xf numFmtId="4" fontId="16" fillId="0" borderId="0" xfId="1" applyNumberFormat="1" applyFont="1" applyAlignment="1">
      <alignment horizontal="center" vertical="top"/>
    </xf>
    <xf numFmtId="4" fontId="16" fillId="3" borderId="32" xfId="1" applyNumberFormat="1" applyFont="1" applyFill="1" applyBorder="1" applyAlignment="1">
      <alignment horizontal="center" vertical="top"/>
    </xf>
    <xf numFmtId="39" fontId="16" fillId="5" borderId="25" xfId="2" applyFont="1" applyFill="1" applyBorder="1" applyAlignment="1">
      <alignment horizontal="centerContinuous"/>
    </xf>
    <xf numFmtId="0" fontId="16" fillId="3" borderId="0" xfId="3" applyFont="1" applyFill="1" applyAlignment="1">
      <alignment horizontal="left" vertical="top"/>
    </xf>
    <xf numFmtId="39" fontId="15" fillId="0" borderId="24" xfId="2" applyFont="1" applyBorder="1" applyAlignment="1">
      <alignment horizontal="centerContinuous"/>
    </xf>
    <xf numFmtId="39" fontId="15" fillId="0" borderId="24" xfId="2" applyFont="1" applyBorder="1" applyAlignment="1">
      <alignment horizontal="center"/>
    </xf>
    <xf numFmtId="39" fontId="15" fillId="0" borderId="24" xfId="2" applyFont="1" applyBorder="1" applyAlignment="1">
      <alignment horizontal="right"/>
    </xf>
    <xf numFmtId="39" fontId="15" fillId="0" borderId="24" xfId="2" applyFont="1" applyBorder="1" applyAlignment="1">
      <alignment horizontal="left"/>
    </xf>
    <xf numFmtId="0" fontId="16" fillId="0" borderId="26" xfId="0" applyFont="1" applyBorder="1" applyAlignment="1">
      <alignment horizontal="center" vertical="top"/>
    </xf>
    <xf numFmtId="0" fontId="16" fillId="0" borderId="28" xfId="0" applyFont="1" applyBorder="1" applyAlignment="1">
      <alignment horizontal="center" vertical="top"/>
    </xf>
    <xf numFmtId="4" fontId="16" fillId="0" borderId="28" xfId="0" applyNumberFormat="1" applyFont="1" applyBorder="1" applyAlignment="1">
      <alignment horizontal="center" vertical="top"/>
    </xf>
    <xf numFmtId="39" fontId="16" fillId="0" borderId="0" xfId="2" applyFont="1" applyAlignment="1">
      <alignment horizontal="center"/>
    </xf>
    <xf numFmtId="39" fontId="6" fillId="0" borderId="0" xfId="2" applyFont="1"/>
    <xf numFmtId="39" fontId="16" fillId="0" borderId="0" xfId="2" applyFont="1" applyAlignment="1">
      <alignment horizontal="left"/>
    </xf>
    <xf numFmtId="39" fontId="5" fillId="0" borderId="0" xfId="2" applyAlignment="1">
      <alignment horizontal="left"/>
    </xf>
    <xf numFmtId="0" fontId="16" fillId="2" borderId="33" xfId="4" applyFont="1" applyFill="1" applyBorder="1" applyAlignment="1">
      <alignment horizontal="center" vertical="top"/>
    </xf>
    <xf numFmtId="0" fontId="24" fillId="6" borderId="0" xfId="1" applyFont="1" applyFill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6" fillId="0" borderId="25" xfId="1" applyFont="1" applyBorder="1"/>
    <xf numFmtId="0" fontId="16" fillId="0" borderId="0" xfId="1" applyFont="1" applyAlignment="1">
      <alignment vertical="top"/>
    </xf>
    <xf numFmtId="0" fontId="7" fillId="0" borderId="25" xfId="1" applyBorder="1"/>
    <xf numFmtId="0" fontId="7" fillId="0" borderId="0" xfId="1" applyAlignment="1">
      <alignment horizontal="left"/>
    </xf>
    <xf numFmtId="0" fontId="7" fillId="0" borderId="0" xfId="1" applyAlignment="1">
      <alignment vertical="center"/>
    </xf>
    <xf numFmtId="0" fontId="8" fillId="0" borderId="1" xfId="1" applyFont="1" applyBorder="1"/>
    <xf numFmtId="0" fontId="8" fillId="0" borderId="24" xfId="1" applyFont="1" applyBorder="1"/>
    <xf numFmtId="39" fontId="8" fillId="0" borderId="24" xfId="1" applyNumberFormat="1" applyFont="1" applyBorder="1"/>
    <xf numFmtId="0" fontId="8" fillId="0" borderId="2" xfId="1" applyFont="1" applyBorder="1" applyAlignment="1">
      <alignment horizontal="right"/>
    </xf>
    <xf numFmtId="0" fontId="10" fillId="0" borderId="34" xfId="1" applyFont="1" applyBorder="1"/>
    <xf numFmtId="39" fontId="14" fillId="0" borderId="34" xfId="1" applyNumberFormat="1" applyFont="1" applyBorder="1"/>
    <xf numFmtId="0" fontId="13" fillId="5" borderId="0" xfId="1" applyFont="1" applyFill="1" applyAlignment="1">
      <alignment horizontal="left"/>
    </xf>
    <xf numFmtId="39" fontId="13" fillId="6" borderId="0" xfId="1" applyNumberFormat="1" applyFont="1" applyFill="1"/>
    <xf numFmtId="0" fontId="13" fillId="6" borderId="35" xfId="1" applyFont="1" applyFill="1" applyBorder="1" applyAlignment="1">
      <alignment horizontal="right"/>
    </xf>
    <xf numFmtId="0" fontId="13" fillId="2" borderId="34" xfId="1" applyFont="1" applyFill="1" applyBorder="1" applyAlignment="1">
      <alignment horizontal="right" vertical="top"/>
    </xf>
    <xf numFmtId="39" fontId="15" fillId="6" borderId="0" xfId="1" applyNumberFormat="1" applyFont="1" applyFill="1" applyAlignment="1">
      <alignment horizontal="left" vertical="center"/>
    </xf>
    <xf numFmtId="0" fontId="13" fillId="5" borderId="0" xfId="1" applyFont="1" applyFill="1" applyAlignment="1">
      <alignment horizontal="left" vertical="center"/>
    </xf>
    <xf numFmtId="39" fontId="13" fillId="6" borderId="0" xfId="1" applyNumberFormat="1" applyFont="1" applyFill="1" applyAlignment="1">
      <alignment vertical="center"/>
    </xf>
    <xf numFmtId="0" fontId="27" fillId="6" borderId="35" xfId="1" applyFont="1" applyFill="1" applyBorder="1" applyAlignment="1">
      <alignment horizontal="right" vertical="center"/>
    </xf>
    <xf numFmtId="39" fontId="12" fillId="0" borderId="36" xfId="1" applyNumberFormat="1" applyFont="1" applyBorder="1"/>
    <xf numFmtId="0" fontId="13" fillId="2" borderId="37" xfId="1" applyFont="1" applyFill="1" applyBorder="1"/>
    <xf numFmtId="39" fontId="13" fillId="2" borderId="37" xfId="1" applyNumberFormat="1" applyFont="1" applyFill="1" applyBorder="1"/>
    <xf numFmtId="0" fontId="13" fillId="2" borderId="38" xfId="1" applyFont="1" applyFill="1" applyBorder="1" applyAlignment="1">
      <alignment horizontal="right"/>
    </xf>
    <xf numFmtId="0" fontId="15" fillId="6" borderId="39" xfId="1" applyFont="1" applyFill="1" applyBorder="1" applyAlignment="1">
      <alignment horizontal="center" vertical="center"/>
    </xf>
    <xf numFmtId="0" fontId="15" fillId="6" borderId="40" xfId="1" applyFont="1" applyFill="1" applyBorder="1" applyAlignment="1">
      <alignment horizontal="center" vertical="center"/>
    </xf>
    <xf numFmtId="39" fontId="15" fillId="6" borderId="40" xfId="1" applyNumberFormat="1" applyFont="1" applyFill="1" applyBorder="1" applyAlignment="1">
      <alignment horizontal="center" vertical="center"/>
    </xf>
    <xf numFmtId="39" fontId="15" fillId="6" borderId="41" xfId="1" applyNumberFormat="1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top"/>
    </xf>
    <xf numFmtId="0" fontId="16" fillId="3" borderId="24" xfId="3" applyFont="1" applyFill="1" applyBorder="1" applyAlignment="1">
      <alignment horizontal="left" vertical="top" wrapText="1"/>
    </xf>
    <xf numFmtId="0" fontId="16" fillId="2" borderId="24" xfId="4" applyFont="1" applyFill="1" applyBorder="1" applyAlignment="1">
      <alignment horizontal="center" vertical="top"/>
    </xf>
    <xf numFmtId="4" fontId="16" fillId="3" borderId="24" xfId="1" applyNumberFormat="1" applyFont="1" applyFill="1" applyBorder="1" applyAlignment="1">
      <alignment horizontal="center" vertical="top"/>
    </xf>
    <xf numFmtId="4" fontId="16" fillId="3" borderId="2" xfId="1" applyNumberFormat="1" applyFont="1" applyFill="1" applyBorder="1" applyAlignment="1">
      <alignment horizontal="right" vertical="top"/>
    </xf>
    <xf numFmtId="0" fontId="16" fillId="2" borderId="34" xfId="4" applyFont="1" applyFill="1" applyBorder="1" applyAlignment="1">
      <alignment horizontal="center" vertical="top"/>
    </xf>
    <xf numFmtId="0" fontId="16" fillId="2" borderId="0" xfId="4" applyFont="1" applyFill="1" applyAlignment="1">
      <alignment horizontal="center" vertical="top"/>
    </xf>
    <xf numFmtId="4" fontId="16" fillId="3" borderId="0" xfId="1" applyNumberFormat="1" applyFont="1" applyFill="1" applyAlignment="1">
      <alignment horizontal="center" vertical="top"/>
    </xf>
    <xf numFmtId="4" fontId="16" fillId="3" borderId="35" xfId="1" applyNumberFormat="1" applyFont="1" applyFill="1" applyBorder="1" applyAlignment="1">
      <alignment horizontal="right" vertical="top"/>
    </xf>
    <xf numFmtId="4" fontId="15" fillId="3" borderId="0" xfId="1" applyNumberFormat="1" applyFont="1" applyFill="1" applyAlignment="1">
      <alignment horizontal="center" vertical="center"/>
    </xf>
    <xf numFmtId="0" fontId="29" fillId="6" borderId="42" xfId="1" applyFont="1" applyFill="1" applyBorder="1" applyAlignment="1">
      <alignment horizontal="center" vertical="center"/>
    </xf>
    <xf numFmtId="39" fontId="29" fillId="6" borderId="42" xfId="1" applyNumberFormat="1" applyFont="1" applyFill="1" applyBorder="1" applyAlignment="1">
      <alignment horizontal="center" vertical="center"/>
    </xf>
    <xf numFmtId="0" fontId="29" fillId="6" borderId="33" xfId="1" applyFont="1" applyFill="1" applyBorder="1" applyAlignment="1">
      <alignment horizontal="center" vertical="center"/>
    </xf>
    <xf numFmtId="39" fontId="29" fillId="6" borderId="43" xfId="1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horizontal="left" vertical="top" wrapText="1"/>
    </xf>
    <xf numFmtId="0" fontId="15" fillId="3" borderId="0" xfId="3" applyFont="1" applyFill="1" applyAlignment="1">
      <alignment vertical="top" wrapText="1"/>
    </xf>
    <xf numFmtId="0" fontId="15" fillId="3" borderId="0" xfId="3" applyFont="1" applyFill="1" applyAlignment="1">
      <alignment horizontal="center" vertical="center" wrapText="1"/>
    </xf>
    <xf numFmtId="0" fontId="32" fillId="0" borderId="0" xfId="0" applyFont="1"/>
    <xf numFmtId="0" fontId="33" fillId="0" borderId="0" xfId="0" applyFont="1" applyAlignment="1">
      <alignment horizontal="center" vertical="center"/>
    </xf>
    <xf numFmtId="0" fontId="34" fillId="0" borderId="0" xfId="0" applyFont="1"/>
    <xf numFmtId="165" fontId="32" fillId="0" borderId="0" xfId="14" applyNumberFormat="1" applyFont="1"/>
    <xf numFmtId="0" fontId="35" fillId="0" borderId="0" xfId="0" quotePrefix="1" applyFont="1" applyAlignment="1">
      <alignment horizontal="center"/>
    </xf>
    <xf numFmtId="2" fontId="35" fillId="0" borderId="0" xfId="0" applyNumberFormat="1" applyFont="1" applyAlignment="1">
      <alignment horizontal="center"/>
    </xf>
    <xf numFmtId="2" fontId="32" fillId="0" borderId="0" xfId="0" applyNumberFormat="1" applyFont="1"/>
    <xf numFmtId="4" fontId="35" fillId="0" borderId="0" xfId="0" applyNumberFormat="1" applyFont="1" applyAlignment="1">
      <alignment horizontal="center"/>
    </xf>
    <xf numFmtId="0" fontId="32" fillId="0" borderId="0" xfId="0" quotePrefix="1" applyFont="1" applyAlignment="1">
      <alignment horizontal="center"/>
    </xf>
    <xf numFmtId="0" fontId="36" fillId="0" borderId="0" xfId="0" applyFont="1"/>
    <xf numFmtId="0" fontId="37" fillId="0" borderId="0" xfId="0" applyFont="1"/>
    <xf numFmtId="2" fontId="33" fillId="0" borderId="0" xfId="0" applyNumberFormat="1" applyFont="1"/>
    <xf numFmtId="4" fontId="16" fillId="0" borderId="0" xfId="1" applyNumberFormat="1" applyFont="1" applyAlignment="1">
      <alignment horizontal="left" vertical="top"/>
    </xf>
    <xf numFmtId="0" fontId="15" fillId="6" borderId="44" xfId="1" applyFont="1" applyFill="1" applyBorder="1" applyAlignment="1">
      <alignment horizontal="center" vertical="center"/>
    </xf>
    <xf numFmtId="0" fontId="15" fillId="6" borderId="21" xfId="1" applyFont="1" applyFill="1" applyBorder="1" applyAlignment="1">
      <alignment horizontal="center" vertical="center"/>
    </xf>
    <xf numFmtId="39" fontId="15" fillId="6" borderId="21" xfId="1" applyNumberFormat="1" applyFont="1" applyFill="1" applyBorder="1" applyAlignment="1">
      <alignment horizontal="center" vertical="center"/>
    </xf>
    <xf numFmtId="39" fontId="15" fillId="6" borderId="45" xfId="1" applyNumberFormat="1" applyFont="1" applyFill="1" applyBorder="1" applyAlignment="1">
      <alignment horizontal="center" vertical="center"/>
    </xf>
    <xf numFmtId="4" fontId="20" fillId="3" borderId="35" xfId="1" applyNumberFormat="1" applyFont="1" applyFill="1" applyBorder="1" applyAlignment="1">
      <alignment horizontal="center" vertical="center"/>
    </xf>
    <xf numFmtId="39" fontId="15" fillId="6" borderId="0" xfId="1" applyNumberFormat="1" applyFont="1" applyFill="1" applyAlignment="1">
      <alignment horizontal="left" vertical="top"/>
    </xf>
    <xf numFmtId="0" fontId="16" fillId="0" borderId="34" xfId="1" applyFont="1" applyBorder="1"/>
    <xf numFmtId="0" fontId="16" fillId="0" borderId="35" xfId="1" applyFont="1" applyBorder="1"/>
    <xf numFmtId="4" fontId="5" fillId="0" borderId="0" xfId="1" applyNumberFormat="1" applyFont="1" applyAlignment="1">
      <alignment horizontal="left" vertical="top"/>
    </xf>
    <xf numFmtId="4" fontId="5" fillId="0" borderId="0" xfId="1" applyNumberFormat="1" applyFont="1" applyAlignment="1">
      <alignment horizontal="left" vertical="center"/>
    </xf>
    <xf numFmtId="0" fontId="16" fillId="0" borderId="0" xfId="1" applyFont="1" applyAlignment="1">
      <alignment horizontal="left" vertical="top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0" fontId="16" fillId="0" borderId="0" xfId="1" applyFont="1" applyAlignment="1">
      <alignment horizontal="left"/>
    </xf>
    <xf numFmtId="0" fontId="29" fillId="6" borderId="46" xfId="1" applyFont="1" applyFill="1" applyBorder="1" applyAlignment="1">
      <alignment horizontal="center" vertical="center"/>
    </xf>
    <xf numFmtId="39" fontId="29" fillId="6" borderId="46" xfId="1" applyNumberFormat="1" applyFont="1" applyFill="1" applyBorder="1" applyAlignment="1">
      <alignment horizontal="center" vertical="center"/>
    </xf>
    <xf numFmtId="39" fontId="29" fillId="6" borderId="47" xfId="1" applyNumberFormat="1" applyFont="1" applyFill="1" applyBorder="1" applyAlignment="1">
      <alignment horizontal="center" vertical="center"/>
    </xf>
    <xf numFmtId="0" fontId="40" fillId="0" borderId="46" xfId="0" applyFont="1" applyBorder="1" applyAlignment="1">
      <alignment horizontal="left" vertical="top" wrapText="1"/>
    </xf>
    <xf numFmtId="0" fontId="40" fillId="0" borderId="46" xfId="0" applyFont="1" applyBorder="1" applyAlignment="1">
      <alignment horizontal="center" vertical="top" wrapText="1"/>
    </xf>
    <xf numFmtId="168" fontId="40" fillId="0" borderId="46" xfId="0" applyNumberFormat="1" applyFont="1" applyBorder="1" applyAlignment="1">
      <alignment horizontal="center" vertical="top" wrapText="1"/>
    </xf>
    <xf numFmtId="164" fontId="40" fillId="0" borderId="46" xfId="0" applyNumberFormat="1" applyFont="1" applyBorder="1" applyAlignment="1">
      <alignment horizontal="center" vertical="top" wrapText="1"/>
    </xf>
    <xf numFmtId="166" fontId="25" fillId="0" borderId="47" xfId="15" applyNumberFormat="1" applyFont="1" applyFill="1" applyBorder="1" applyAlignment="1">
      <alignment horizontal="center" vertical="top"/>
    </xf>
    <xf numFmtId="0" fontId="16" fillId="0" borderId="46" xfId="3" applyFont="1" applyBorder="1" applyAlignment="1">
      <alignment horizontal="left" vertical="top" wrapText="1"/>
    </xf>
    <xf numFmtId="167" fontId="2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9" fillId="0" borderId="48" xfId="1" applyFont="1" applyBorder="1" applyAlignment="1">
      <alignment horizontal="center" vertical="top"/>
    </xf>
    <xf numFmtId="4" fontId="15" fillId="0" borderId="46" xfId="1" applyNumberFormat="1" applyFont="1" applyBorder="1" applyAlignment="1">
      <alignment horizontal="center" vertical="top"/>
    </xf>
    <xf numFmtId="4" fontId="15" fillId="0" borderId="49" xfId="1" applyNumberFormat="1" applyFont="1" applyBorder="1" applyAlignment="1">
      <alignment horizontal="center" vertical="top"/>
    </xf>
    <xf numFmtId="0" fontId="16" fillId="2" borderId="48" xfId="0" quotePrefix="1" applyFont="1" applyFill="1" applyBorder="1" applyAlignment="1">
      <alignment horizontal="center" vertical="top"/>
    </xf>
    <xf numFmtId="0" fontId="24" fillId="6" borderId="46" xfId="1" applyFont="1" applyFill="1" applyBorder="1" applyAlignment="1">
      <alignment horizontal="center" vertical="top"/>
    </xf>
    <xf numFmtId="0" fontId="16" fillId="2" borderId="46" xfId="0" applyFont="1" applyFill="1" applyBorder="1" applyAlignment="1">
      <alignment horizontal="center" vertical="top"/>
    </xf>
    <xf numFmtId="4" fontId="16" fillId="0" borderId="46" xfId="1" applyNumberFormat="1" applyFont="1" applyBorder="1" applyAlignment="1">
      <alignment horizontal="center" vertical="top"/>
    </xf>
    <xf numFmtId="4" fontId="16" fillId="0" borderId="47" xfId="1" applyNumberFormat="1" applyFont="1" applyBorder="1" applyAlignment="1">
      <alignment horizontal="center" vertical="top"/>
    </xf>
    <xf numFmtId="0" fontId="15" fillId="2" borderId="48" xfId="0" quotePrefix="1" applyFont="1" applyFill="1" applyBorder="1" applyAlignment="1">
      <alignment horizontal="center" vertical="top"/>
    </xf>
    <xf numFmtId="0" fontId="15" fillId="3" borderId="46" xfId="3" applyFont="1" applyFill="1" applyBorder="1" applyAlignment="1">
      <alignment horizontal="left" vertical="top" wrapText="1"/>
    </xf>
    <xf numFmtId="0" fontId="16" fillId="3" borderId="46" xfId="3" applyFont="1" applyFill="1" applyBorder="1" applyAlignment="1">
      <alignment horizontal="left" vertical="top" wrapText="1"/>
    </xf>
    <xf numFmtId="0" fontId="29" fillId="6" borderId="48" xfId="1" applyFont="1" applyFill="1" applyBorder="1" applyAlignment="1">
      <alignment horizontal="center" vertical="center"/>
    </xf>
    <xf numFmtId="0" fontId="39" fillId="0" borderId="46" xfId="0" applyFont="1" applyBorder="1" applyAlignment="1">
      <alignment horizontal="center" vertical="center" wrapText="1"/>
    </xf>
    <xf numFmtId="0" fontId="30" fillId="6" borderId="46" xfId="1" applyFont="1" applyFill="1" applyBorder="1" applyAlignment="1">
      <alignment horizontal="center" vertical="center"/>
    </xf>
    <xf numFmtId="0" fontId="16" fillId="0" borderId="48" xfId="0" quotePrefix="1" applyFont="1" applyBorder="1" applyAlignment="1">
      <alignment horizontal="center" vertical="top"/>
    </xf>
    <xf numFmtId="0" fontId="16" fillId="0" borderId="46" xfId="0" applyFont="1" applyBorder="1" applyAlignment="1">
      <alignment horizontal="center" vertical="top"/>
    </xf>
    <xf numFmtId="0" fontId="15" fillId="0" borderId="48" xfId="0" quotePrefix="1" applyFont="1" applyBorder="1" applyAlignment="1">
      <alignment horizontal="center" vertical="top"/>
    </xf>
    <xf numFmtId="0" fontId="15" fillId="0" borderId="46" xfId="3" applyFont="1" applyBorder="1" applyAlignment="1">
      <alignment horizontal="left" vertical="top" wrapText="1"/>
    </xf>
    <xf numFmtId="4" fontId="16" fillId="3" borderId="46" xfId="1" applyNumberFormat="1" applyFont="1" applyFill="1" applyBorder="1" applyAlignment="1">
      <alignment horizontal="center" vertical="top"/>
    </xf>
    <xf numFmtId="0" fontId="15" fillId="6" borderId="46" xfId="1" applyFont="1" applyFill="1" applyBorder="1" applyAlignment="1">
      <alignment horizontal="center" vertical="center"/>
    </xf>
    <xf numFmtId="39" fontId="15" fillId="6" borderId="46" xfId="1" applyNumberFormat="1" applyFont="1" applyFill="1" applyBorder="1" applyAlignment="1">
      <alignment horizontal="center" vertical="center"/>
    </xf>
    <xf numFmtId="0" fontId="15" fillId="6" borderId="48" xfId="1" applyFont="1" applyFill="1" applyBorder="1" applyAlignment="1">
      <alignment horizontal="center" vertical="center"/>
    </xf>
    <xf numFmtId="39" fontId="15" fillId="6" borderId="47" xfId="1" applyNumberFormat="1" applyFont="1" applyFill="1" applyBorder="1" applyAlignment="1">
      <alignment horizontal="center" vertical="center"/>
    </xf>
    <xf numFmtId="44" fontId="15" fillId="0" borderId="0" xfId="15" applyFont="1" applyBorder="1" applyAlignment="1">
      <alignment horizontal="right" vertical="top"/>
    </xf>
    <xf numFmtId="0" fontId="24" fillId="6" borderId="48" xfId="1" applyFont="1" applyFill="1" applyBorder="1" applyAlignment="1">
      <alignment horizontal="center" vertical="top"/>
    </xf>
    <xf numFmtId="0" fontId="16" fillId="2" borderId="48" xfId="4" quotePrefix="1" applyFont="1" applyFill="1" applyBorder="1" applyAlignment="1">
      <alignment horizontal="center" vertical="top"/>
    </xf>
    <xf numFmtId="4" fontId="15" fillId="0" borderId="46" xfId="1" applyNumberFormat="1" applyFont="1" applyBorder="1" applyAlignment="1">
      <alignment horizontal="right" vertical="top"/>
    </xf>
    <xf numFmtId="4" fontId="15" fillId="0" borderId="47" xfId="1" applyNumberFormat="1" applyFont="1" applyBorder="1" applyAlignment="1">
      <alignment horizontal="center" vertical="top"/>
    </xf>
    <xf numFmtId="0" fontId="16" fillId="0" borderId="48" xfId="4" quotePrefix="1" applyFont="1" applyBorder="1" applyAlignment="1">
      <alignment horizontal="center" vertical="top"/>
    </xf>
    <xf numFmtId="0" fontId="16" fillId="0" borderId="46" xfId="3" applyFont="1" applyBorder="1" applyAlignment="1">
      <alignment vertical="top" wrapText="1"/>
    </xf>
    <xf numFmtId="0" fontId="16" fillId="0" borderId="46" xfId="4" applyFont="1" applyBorder="1" applyAlignment="1">
      <alignment horizontal="center" vertical="top"/>
    </xf>
    <xf numFmtId="0" fontId="15" fillId="0" borderId="46" xfId="3" applyFont="1" applyBorder="1" applyAlignment="1">
      <alignment vertical="top" wrapText="1"/>
    </xf>
    <xf numFmtId="0" fontId="15" fillId="0" borderId="48" xfId="4" quotePrefix="1" applyFont="1" applyBorder="1" applyAlignment="1">
      <alignment horizontal="center" vertical="top"/>
    </xf>
    <xf numFmtId="0" fontId="16" fillId="2" borderId="48" xfId="4" applyFont="1" applyFill="1" applyBorder="1" applyAlignment="1">
      <alignment horizontal="center" vertical="top"/>
    </xf>
    <xf numFmtId="0" fontId="16" fillId="2" borderId="46" xfId="4" applyFont="1" applyFill="1" applyBorder="1" applyAlignment="1">
      <alignment horizontal="center" vertical="top"/>
    </xf>
    <xf numFmtId="4" fontId="16" fillId="6" borderId="46" xfId="1" applyNumberFormat="1" applyFont="1" applyFill="1" applyBorder="1" applyAlignment="1">
      <alignment horizontal="center" vertical="top"/>
    </xf>
    <xf numFmtId="0" fontId="16" fillId="0" borderId="30" xfId="0" quotePrefix="1" applyFont="1" applyBorder="1" applyAlignment="1">
      <alignment horizontal="center" vertical="top"/>
    </xf>
    <xf numFmtId="0" fontId="16" fillId="0" borderId="51" xfId="3" applyFont="1" applyBorder="1" applyAlignment="1">
      <alignment horizontal="left" vertical="top" wrapText="1"/>
    </xf>
    <xf numFmtId="0" fontId="16" fillId="0" borderId="51" xfId="0" applyFont="1" applyBorder="1" applyAlignment="1">
      <alignment horizontal="center" vertical="top"/>
    </xf>
    <xf numFmtId="4" fontId="16" fillId="0" borderId="51" xfId="1" applyNumberFormat="1" applyFont="1" applyBorder="1" applyAlignment="1">
      <alignment horizontal="center" vertical="top"/>
    </xf>
    <xf numFmtId="4" fontId="15" fillId="0" borderId="51" xfId="1" applyNumberFormat="1" applyFont="1" applyBorder="1" applyAlignment="1">
      <alignment horizontal="center" vertical="top"/>
    </xf>
    <xf numFmtId="4" fontId="15" fillId="0" borderId="52" xfId="1" applyNumberFormat="1" applyFont="1" applyBorder="1" applyAlignment="1">
      <alignment horizontal="center" vertical="top"/>
    </xf>
    <xf numFmtId="2" fontId="16" fillId="0" borderId="0" xfId="1" applyNumberFormat="1" applyFont="1" applyAlignment="1">
      <alignment horizontal="left" vertical="top"/>
    </xf>
    <xf numFmtId="4" fontId="16" fillId="0" borderId="50" xfId="1" applyNumberFormat="1" applyFont="1" applyBorder="1" applyAlignment="1">
      <alignment horizontal="center" vertical="top"/>
    </xf>
    <xf numFmtId="4" fontId="15" fillId="0" borderId="31" xfId="1" applyNumberFormat="1" applyFont="1" applyBorder="1" applyAlignment="1">
      <alignment horizontal="center" vertical="top"/>
    </xf>
    <xf numFmtId="0" fontId="15" fillId="6" borderId="53" xfId="1" applyFont="1" applyFill="1" applyBorder="1" applyAlignment="1">
      <alignment horizontal="center" vertical="center"/>
    </xf>
    <xf numFmtId="0" fontId="15" fillId="6" borderId="11" xfId="1" applyFont="1" applyFill="1" applyBorder="1" applyAlignment="1">
      <alignment horizontal="center" vertical="center"/>
    </xf>
    <xf numFmtId="39" fontId="15" fillId="6" borderId="11" xfId="1" applyNumberFormat="1" applyFont="1" applyFill="1" applyBorder="1" applyAlignment="1">
      <alignment horizontal="center" vertical="center"/>
    </xf>
    <xf numFmtId="39" fontId="15" fillId="6" borderId="13" xfId="1" applyNumberFormat="1" applyFont="1" applyFill="1" applyBorder="1" applyAlignment="1">
      <alignment horizontal="center" vertical="center"/>
    </xf>
    <xf numFmtId="0" fontId="8" fillId="0" borderId="34" xfId="1" applyFont="1" applyBorder="1" applyAlignment="1">
      <alignment vertical="top"/>
    </xf>
    <xf numFmtId="0" fontId="8" fillId="0" borderId="0" xfId="1" applyFont="1" applyAlignment="1">
      <alignment vertical="top"/>
    </xf>
    <xf numFmtId="0" fontId="10" fillId="0" borderId="0" xfId="1" applyFont="1" applyAlignment="1">
      <alignment horizontal="center" vertical="center"/>
    </xf>
    <xf numFmtId="0" fontId="8" fillId="0" borderId="35" xfId="1" applyFont="1" applyBorder="1" applyAlignment="1">
      <alignment vertical="top"/>
    </xf>
    <xf numFmtId="0" fontId="10" fillId="0" borderId="34" xfId="1" applyFont="1" applyBorder="1" applyAlignment="1">
      <alignment horizontal="right" vertical="center"/>
    </xf>
    <xf numFmtId="44" fontId="15" fillId="0" borderId="35" xfId="15" applyFont="1" applyBorder="1" applyAlignment="1">
      <alignment horizontal="right" vertical="top"/>
    </xf>
    <xf numFmtId="0" fontId="8" fillId="0" borderId="34" xfId="1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44" fontId="15" fillId="0" borderId="35" xfId="15" applyFont="1" applyBorder="1" applyAlignment="1">
      <alignment vertical="top"/>
    </xf>
    <xf numFmtId="0" fontId="16" fillId="0" borderId="8" xfId="1" applyFont="1" applyBorder="1"/>
    <xf numFmtId="0" fontId="16" fillId="0" borderId="9" xfId="1" applyFont="1" applyBorder="1" applyAlignment="1">
      <alignment vertical="top"/>
    </xf>
    <xf numFmtId="0" fontId="16" fillId="0" borderId="9" xfId="1" applyFont="1" applyBorder="1"/>
    <xf numFmtId="0" fontId="16" fillId="0" borderId="10" xfId="1" applyFont="1" applyBorder="1"/>
    <xf numFmtId="0" fontId="10" fillId="0" borderId="0" xfId="1" applyFont="1" applyAlignment="1">
      <alignment horizontal="right" vertical="top"/>
    </xf>
    <xf numFmtId="0" fontId="16" fillId="0" borderId="46" xfId="3" applyFont="1" applyFill="1" applyBorder="1" applyAlignment="1">
      <alignment horizontal="left" vertical="top" wrapText="1"/>
    </xf>
    <xf numFmtId="0" fontId="28" fillId="7" borderId="0" xfId="3" applyFont="1" applyFill="1" applyAlignment="1">
      <alignment horizontal="center" vertical="center" wrapText="1"/>
    </xf>
    <xf numFmtId="0" fontId="16" fillId="0" borderId="0" xfId="3" applyFont="1" applyAlignment="1">
      <alignment horizontal="left" vertical="top" wrapText="1"/>
    </xf>
    <xf numFmtId="0" fontId="38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top"/>
    </xf>
    <xf numFmtId="0" fontId="19" fillId="0" borderId="34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35" xfId="1" applyFont="1" applyBorder="1" applyAlignment="1">
      <alignment horizontal="center"/>
    </xf>
    <xf numFmtId="39" fontId="15" fillId="0" borderId="0" xfId="1" applyNumberFormat="1" applyFont="1" applyFill="1" applyAlignment="1">
      <alignment horizontal="left" vertical="top" wrapText="1"/>
    </xf>
    <xf numFmtId="39" fontId="15" fillId="0" borderId="35" xfId="1" applyNumberFormat="1" applyFont="1" applyFill="1" applyBorder="1" applyAlignment="1">
      <alignment horizontal="left" vertical="top" wrapText="1"/>
    </xf>
    <xf numFmtId="39" fontId="26" fillId="6" borderId="0" xfId="1" applyNumberFormat="1" applyFont="1" applyFill="1" applyAlignment="1">
      <alignment horizontal="right" vertical="center"/>
    </xf>
    <xf numFmtId="39" fontId="26" fillId="6" borderId="35" xfId="1" applyNumberFormat="1" applyFont="1" applyFill="1" applyBorder="1" applyAlignment="1">
      <alignment horizontal="right" vertical="center"/>
    </xf>
    <xf numFmtId="0" fontId="28" fillId="7" borderId="0" xfId="3" applyFont="1" applyFill="1" applyAlignment="1">
      <alignment horizontal="center" vertical="center" wrapText="1"/>
    </xf>
    <xf numFmtId="39" fontId="19" fillId="0" borderId="0" xfId="2" applyFont="1" applyAlignment="1">
      <alignment horizontal="center"/>
    </xf>
    <xf numFmtId="39" fontId="9" fillId="0" borderId="0" xfId="2" applyFont="1" applyAlignment="1">
      <alignment horizontal="center"/>
    </xf>
    <xf numFmtId="39" fontId="15" fillId="4" borderId="6" xfId="2" applyFont="1" applyFill="1" applyBorder="1" applyAlignment="1">
      <alignment horizontal="center" vertical="center"/>
    </xf>
    <xf numFmtId="39" fontId="15" fillId="4" borderId="19" xfId="2" applyFont="1" applyFill="1" applyBorder="1" applyAlignment="1">
      <alignment horizontal="center" vertical="center"/>
    </xf>
    <xf numFmtId="39" fontId="15" fillId="4" borderId="20" xfId="2" applyFont="1" applyFill="1" applyBorder="1" applyAlignment="1">
      <alignment horizontal="center" vertical="center"/>
    </xf>
    <xf numFmtId="39" fontId="15" fillId="4" borderId="21" xfId="2" applyFont="1" applyFill="1" applyBorder="1" applyAlignment="1">
      <alignment horizontal="center" vertical="center"/>
    </xf>
    <xf numFmtId="39" fontId="15" fillId="4" borderId="22" xfId="2" applyFont="1" applyFill="1" applyBorder="1" applyAlignment="1">
      <alignment horizontal="center" vertical="center"/>
    </xf>
    <xf numFmtId="39" fontId="15" fillId="4" borderId="23" xfId="2" applyFont="1" applyFill="1" applyBorder="1" applyAlignment="1">
      <alignment horizontal="center" vertical="center"/>
    </xf>
    <xf numFmtId="39" fontId="15" fillId="4" borderId="16" xfId="2" applyFont="1" applyFill="1" applyBorder="1" applyAlignment="1">
      <alignment horizontal="center" vertical="center"/>
    </xf>
    <xf numFmtId="39" fontId="15" fillId="4" borderId="7" xfId="2" applyFont="1" applyFill="1" applyBorder="1" applyAlignment="1">
      <alignment horizontal="center" vertical="center"/>
    </xf>
    <xf numFmtId="39" fontId="15" fillId="4" borderId="17" xfId="2" applyFont="1" applyFill="1" applyBorder="1" applyAlignment="1">
      <alignment horizontal="center" vertical="center"/>
    </xf>
    <xf numFmtId="39" fontId="15" fillId="4" borderId="18" xfId="2" applyFont="1" applyFill="1" applyBorder="1" applyAlignment="1">
      <alignment horizontal="center" vertical="center"/>
    </xf>
    <xf numFmtId="0" fontId="16" fillId="0" borderId="54" xfId="1" applyFont="1" applyBorder="1"/>
    <xf numFmtId="0" fontId="16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39" fontId="10" fillId="0" borderId="55" xfId="2" applyFont="1" applyBorder="1" applyAlignment="1">
      <alignment horizontal="center" vertical="top"/>
    </xf>
    <xf numFmtId="0" fontId="16" fillId="0" borderId="54" xfId="1" applyFont="1" applyBorder="1" applyAlignment="1">
      <alignment vertical="center"/>
    </xf>
    <xf numFmtId="0" fontId="11" fillId="3" borderId="56" xfId="3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/>
    </xf>
    <xf numFmtId="4" fontId="11" fillId="0" borderId="56" xfId="1" applyNumberFormat="1" applyFont="1" applyBorder="1" applyAlignment="1">
      <alignment horizontal="center" vertical="top"/>
    </xf>
    <xf numFmtId="0" fontId="16" fillId="0" borderId="55" xfId="1" applyFont="1" applyBorder="1"/>
  </cellXfs>
  <cellStyles count="16">
    <cellStyle name="Millares" xfId="14" builtinId="3"/>
    <cellStyle name="Moneda" xfId="15" builtinId="4"/>
    <cellStyle name="Normal" xfId="0" builtinId="0"/>
    <cellStyle name="Normal 14" xfId="5" xr:uid="{00000000-0005-0000-0000-000004000000}"/>
    <cellStyle name="Normal 15" xfId="6" xr:uid="{00000000-0005-0000-0000-000005000000}"/>
    <cellStyle name="Normal 16" xfId="7" xr:uid="{00000000-0005-0000-0000-000006000000}"/>
    <cellStyle name="Normal 2" xfId="10" xr:uid="{00000000-0005-0000-0000-000007000000}"/>
    <cellStyle name="Normal 2 2" xfId="13" xr:uid="{00000000-0005-0000-0000-000008000000}"/>
    <cellStyle name="Normal 2 254" xfId="12" xr:uid="{00000000-0005-0000-0000-000009000000}"/>
    <cellStyle name="Normal 5" xfId="8" xr:uid="{00000000-0005-0000-0000-00000A000000}"/>
    <cellStyle name="Normal 6" xfId="9" xr:uid="{00000000-0005-0000-0000-00000B000000}"/>
    <cellStyle name="Normal_Formato" xfId="1" xr:uid="{00000000-0005-0000-0000-000010000000}"/>
    <cellStyle name="Normal_JGPERODR" xfId="2" xr:uid="{00000000-0005-0000-0000-000012000000}"/>
    <cellStyle name="Normal_La Parrilla" xfId="3" xr:uid="{00000000-0005-0000-0000-000013000000}"/>
    <cellStyle name="Normal_Santa Rita de Casia" xfId="4" xr:uid="{00000000-0005-0000-0000-000015000000}"/>
    <cellStyle name="Porcentaje 2" xfId="11" xr:uid="{00000000-0005-0000-0000-000016000000}"/>
  </cellStyles>
  <dxfs count="0"/>
  <tableStyles count="0" defaultTableStyle="TableStyleMedium9" defaultPivotStyle="PivotStyleLight16"/>
  <colors>
    <mruColors>
      <color rgb="FFA62C2C"/>
      <color rgb="FFBF5960"/>
      <color rgb="FFB7474F"/>
      <color rgb="FFA64047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68263</xdr:rowOff>
    </xdr:from>
    <xdr:to>
      <xdr:col>1</xdr:col>
      <xdr:colOff>357188</xdr:colOff>
      <xdr:row>4</xdr:row>
      <xdr:rowOff>94453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127D07-98BA-4859-A77B-1CFF9E6DD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68263"/>
          <a:ext cx="938213" cy="835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638175</xdr:colOff>
      <xdr:row>7</xdr:row>
      <xdr:rowOff>38892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575"/>
          <a:ext cx="1476375" cy="13152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lcantarillado\La%20Parrilla%20(Nombre%20de%20Dios%201&#170;%20etapa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gua%20Potable\La%20Parril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YECTOS\Documents\MIAV\06%20FAIS\F%202026\Nuevo%20Ideal,%20nuevo%20ideal%20colector%20-%20Col%20La%20Magdalena\generadores%20col%20magdalena%20colector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es"/>
    </sheetNames>
    <sheetDataSet>
      <sheetData sheetId="0">
        <row r="5">
          <cell r="N5">
            <v>377.61149999999998</v>
          </cell>
        </row>
        <row r="11">
          <cell r="N11">
            <v>830.49024999999995</v>
          </cell>
        </row>
        <row r="17">
          <cell r="N17">
            <v>37.761150000000001</v>
          </cell>
        </row>
        <row r="23">
          <cell r="N23">
            <v>747.38560180000013</v>
          </cell>
        </row>
        <row r="29">
          <cell r="N29">
            <v>197.95</v>
          </cell>
        </row>
        <row r="35">
          <cell r="N35">
            <v>199.26</v>
          </cell>
        </row>
        <row r="41">
          <cell r="N41">
            <v>156</v>
          </cell>
        </row>
        <row r="43">
          <cell r="N43">
            <v>191.20000000000002</v>
          </cell>
        </row>
        <row r="45">
          <cell r="N45">
            <v>15.600000000000001</v>
          </cell>
        </row>
        <row r="47">
          <cell r="N47">
            <v>63.865200000000037</v>
          </cell>
        </row>
        <row r="49">
          <cell r="N49">
            <v>240</v>
          </cell>
        </row>
        <row r="51">
          <cell r="N51">
            <v>30</v>
          </cell>
        </row>
        <row r="53">
          <cell r="N53">
            <v>19</v>
          </cell>
        </row>
        <row r="55">
          <cell r="N55">
            <v>11</v>
          </cell>
        </row>
        <row r="57">
          <cell r="N57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4"/>
  <sheetViews>
    <sheetView zoomScale="110" zoomScaleNormal="110" workbookViewId="0">
      <selection activeCell="M16" sqref="M16"/>
    </sheetView>
  </sheetViews>
  <sheetFormatPr baseColWidth="10" defaultRowHeight="10.5"/>
  <cols>
    <col min="2" max="2" width="13.5" customWidth="1"/>
  </cols>
  <sheetData>
    <row r="2" spans="2:11" ht="20.100000000000001" customHeight="1">
      <c r="B2" s="211" t="s">
        <v>45</v>
      </c>
      <c r="C2" s="211"/>
      <c r="D2" s="211"/>
      <c r="E2" s="211"/>
      <c r="F2" s="211"/>
      <c r="G2" s="211"/>
      <c r="H2" s="211"/>
      <c r="I2" s="211"/>
      <c r="J2" s="211"/>
      <c r="K2" s="211"/>
    </row>
    <row r="3" spans="2:11" ht="20.100000000000001" customHeight="1"/>
    <row r="4" spans="2:11" ht="30" customHeight="1">
      <c r="B4" s="210" t="s">
        <v>33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2:11" ht="20.100000000000001" customHeight="1">
      <c r="B5" s="107"/>
      <c r="C5" s="108" t="s">
        <v>34</v>
      </c>
      <c r="D5" s="108" t="s">
        <v>35</v>
      </c>
      <c r="E5" s="108" t="s">
        <v>36</v>
      </c>
      <c r="F5" s="108" t="s">
        <v>37</v>
      </c>
      <c r="G5" s="108" t="s">
        <v>38</v>
      </c>
      <c r="H5" s="108"/>
      <c r="I5" s="108" t="s">
        <v>4</v>
      </c>
      <c r="J5" s="108" t="s">
        <v>21</v>
      </c>
      <c r="K5" s="108" t="s">
        <v>9</v>
      </c>
    </row>
    <row r="6" spans="2:11" ht="20.100000000000001" customHeight="1">
      <c r="B6" s="109" t="s">
        <v>39</v>
      </c>
      <c r="C6" s="107">
        <v>0.3</v>
      </c>
      <c r="D6" s="107">
        <v>0.3</v>
      </c>
      <c r="E6" s="107">
        <v>0.3</v>
      </c>
      <c r="F6" s="110">
        <f>E6*D6*C6</f>
        <v>2.7E-2</v>
      </c>
      <c r="G6" s="107">
        <v>1</v>
      </c>
      <c r="H6" s="110">
        <f>G6*F6</f>
        <v>2.7E-2</v>
      </c>
      <c r="I6" s="111" t="s">
        <v>40</v>
      </c>
      <c r="J6" s="112">
        <f>278.66*1.1</f>
        <v>306.52600000000007</v>
      </c>
      <c r="K6" s="113">
        <f>J6*F6</f>
        <v>8.2762020000000014</v>
      </c>
    </row>
    <row r="7" spans="2:11" ht="20.100000000000001" customHeight="1">
      <c r="B7" s="109" t="s">
        <v>41</v>
      </c>
      <c r="C7" s="107">
        <v>0.3</v>
      </c>
      <c r="D7" s="107"/>
      <c r="E7" s="107">
        <v>0.3</v>
      </c>
      <c r="F7" s="110">
        <f>C7*E7</f>
        <v>0.09</v>
      </c>
      <c r="G7" s="107">
        <v>4</v>
      </c>
      <c r="H7" s="110">
        <f>G7*F7</f>
        <v>0.36</v>
      </c>
      <c r="I7" s="111" t="s">
        <v>42</v>
      </c>
      <c r="J7" s="114">
        <f>389.1*1.1</f>
        <v>428.01000000000005</v>
      </c>
      <c r="K7" s="113">
        <f>(F7*G7)*J7</f>
        <v>154.08360000000002</v>
      </c>
    </row>
    <row r="8" spans="2:11" ht="20.100000000000001" customHeight="1">
      <c r="B8" s="109" t="s">
        <v>43</v>
      </c>
      <c r="C8" s="107">
        <f>+C6</f>
        <v>0.3</v>
      </c>
      <c r="D8" s="107">
        <f>+D6</f>
        <v>0.3</v>
      </c>
      <c r="E8" s="107">
        <f>+E6</f>
        <v>0.3</v>
      </c>
      <c r="F8" s="110">
        <f>E8*D8*C8</f>
        <v>2.7E-2</v>
      </c>
      <c r="G8" s="107">
        <v>1</v>
      </c>
      <c r="H8" s="110">
        <f>G8*F8</f>
        <v>2.7E-2</v>
      </c>
      <c r="I8" s="111" t="s">
        <v>44</v>
      </c>
      <c r="J8" s="114">
        <f>4842.16*1.1</f>
        <v>5326.3760000000002</v>
      </c>
      <c r="K8" s="113">
        <f>J8*F8</f>
        <v>143.812152</v>
      </c>
    </row>
    <row r="9" spans="2:11" ht="20.100000000000001" customHeight="1">
      <c r="B9" s="107"/>
      <c r="C9" s="107"/>
      <c r="G9" s="107"/>
      <c r="H9" s="107"/>
      <c r="I9" s="115"/>
      <c r="J9" s="114"/>
      <c r="K9" s="113"/>
    </row>
    <row r="10" spans="2:11" ht="20.100000000000001" customHeight="1">
      <c r="K10" s="113">
        <f>SUM(K6:K9)</f>
        <v>306.17195400000003</v>
      </c>
    </row>
    <row r="11" spans="2:11" ht="20.100000000000001" customHeight="1">
      <c r="J11" s="116"/>
      <c r="K11" s="117"/>
    </row>
    <row r="12" spans="2:11" ht="20.100000000000001" customHeight="1">
      <c r="K12" s="118">
        <f>K10*1.35</f>
        <v>413.33213790000008</v>
      </c>
    </row>
    <row r="16" spans="2:11" ht="30" customHeight="1">
      <c r="B16" s="210" t="s">
        <v>46</v>
      </c>
      <c r="C16" s="210"/>
      <c r="D16" s="210"/>
      <c r="E16" s="210"/>
      <c r="F16" s="210"/>
      <c r="G16" s="210"/>
      <c r="H16" s="210"/>
      <c r="I16" s="210"/>
      <c r="J16" s="210"/>
      <c r="K16" s="210"/>
    </row>
    <row r="17" spans="2:11" ht="20.100000000000001" customHeight="1">
      <c r="B17" s="107"/>
      <c r="C17" s="108" t="s">
        <v>34</v>
      </c>
      <c r="D17" s="108" t="s">
        <v>35</v>
      </c>
      <c r="E17" s="108" t="s">
        <v>36</v>
      </c>
      <c r="F17" s="108" t="s">
        <v>37</v>
      </c>
      <c r="G17" s="108" t="s">
        <v>38</v>
      </c>
      <c r="H17" s="108"/>
      <c r="I17" s="108" t="s">
        <v>4</v>
      </c>
      <c r="J17" s="108" t="s">
        <v>21</v>
      </c>
      <c r="K17" s="108" t="s">
        <v>9</v>
      </c>
    </row>
    <row r="18" spans="2:11" ht="20.100000000000001" customHeight="1">
      <c r="B18" s="109" t="s">
        <v>39</v>
      </c>
      <c r="C18" s="107">
        <v>0.2</v>
      </c>
      <c r="D18" s="107">
        <v>0.1</v>
      </c>
      <c r="E18" s="107">
        <v>0.2</v>
      </c>
      <c r="F18" s="110">
        <f>E18*D18*C18</f>
        <v>4.000000000000001E-3</v>
      </c>
      <c r="G18" s="107">
        <v>1</v>
      </c>
      <c r="H18" s="110">
        <f>G18*F18</f>
        <v>4.000000000000001E-3</v>
      </c>
      <c r="I18" s="111" t="s">
        <v>40</v>
      </c>
      <c r="J18" s="112">
        <f>278.66*1.1</f>
        <v>306.52600000000007</v>
      </c>
      <c r="K18" s="113">
        <f>J18*F18</f>
        <v>1.2261040000000005</v>
      </c>
    </row>
    <row r="19" spans="2:11" ht="20.100000000000001" customHeight="1">
      <c r="B19" s="109" t="s">
        <v>41</v>
      </c>
      <c r="C19" s="107">
        <v>0.2</v>
      </c>
      <c r="D19" s="107"/>
      <c r="E19" s="107">
        <v>0.2</v>
      </c>
      <c r="F19" s="110">
        <f>C19*E19</f>
        <v>4.0000000000000008E-2</v>
      </c>
      <c r="G19" s="107">
        <v>4</v>
      </c>
      <c r="H19" s="110">
        <f>G19*F19</f>
        <v>0.16000000000000003</v>
      </c>
      <c r="I19" s="111" t="s">
        <v>42</v>
      </c>
      <c r="J19" s="114">
        <f>389.1*1.1</f>
        <v>428.01000000000005</v>
      </c>
      <c r="K19" s="113">
        <f>(F19*G19)*J19</f>
        <v>68.481600000000014</v>
      </c>
    </row>
    <row r="20" spans="2:11" ht="20.100000000000001" customHeight="1">
      <c r="B20" s="109" t="s">
        <v>43</v>
      </c>
      <c r="C20" s="107">
        <f>+C18</f>
        <v>0.2</v>
      </c>
      <c r="D20" s="107">
        <f>+D18</f>
        <v>0.1</v>
      </c>
      <c r="E20" s="107">
        <f>+E18</f>
        <v>0.2</v>
      </c>
      <c r="F20" s="110">
        <f>E20*D20*C20</f>
        <v>4.000000000000001E-3</v>
      </c>
      <c r="G20" s="107">
        <v>1</v>
      </c>
      <c r="H20" s="110">
        <f>G20*F20</f>
        <v>4.000000000000001E-3</v>
      </c>
      <c r="I20" s="111" t="s">
        <v>44</v>
      </c>
      <c r="J20" s="114">
        <f>4842.16*1.1</f>
        <v>5326.3760000000002</v>
      </c>
      <c r="K20" s="113">
        <f>J20*F20</f>
        <v>21.305504000000006</v>
      </c>
    </row>
    <row r="21" spans="2:11" ht="20.100000000000001" customHeight="1">
      <c r="B21" s="107"/>
      <c r="C21" s="107"/>
      <c r="G21" s="107"/>
      <c r="H21" s="107"/>
      <c r="I21" s="115"/>
      <c r="J21" s="114"/>
      <c r="K21" s="113"/>
    </row>
    <row r="22" spans="2:11" ht="20.100000000000001" customHeight="1">
      <c r="K22" s="113">
        <f>SUM(K18:K21)</f>
        <v>91.01320800000002</v>
      </c>
    </row>
    <row r="23" spans="2:11" ht="20.100000000000001" customHeight="1">
      <c r="J23" s="116"/>
      <c r="K23" s="117"/>
    </row>
    <row r="24" spans="2:11" ht="20.100000000000001" customHeight="1">
      <c r="K24" s="118">
        <f>K22*1.35</f>
        <v>122.86783080000004</v>
      </c>
    </row>
  </sheetData>
  <mergeCells count="3">
    <mergeCell ref="B4:K4"/>
    <mergeCell ref="B2:K2"/>
    <mergeCell ref="B16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8E0C-4304-48AF-A42C-5301ADAEA8B7}">
  <sheetPr syncVertical="1" syncRef="A76" transitionEvaluation="1" transitionEntry="1"/>
  <dimension ref="A1:L440"/>
  <sheetViews>
    <sheetView showGridLines="0" tabSelected="1" view="pageBreakPreview" topLeftCell="A76" zoomScaleNormal="100" zoomScaleSheetLayoutView="100" workbookViewId="0">
      <selection activeCell="B91" sqref="B91"/>
    </sheetView>
  </sheetViews>
  <sheetFormatPr baseColWidth="10" defaultRowHeight="12.75"/>
  <cols>
    <col min="1" max="1" width="10.83203125" style="65" customWidth="1"/>
    <col min="2" max="2" width="42.83203125" style="1" customWidth="1"/>
    <col min="3" max="3" width="10.83203125" style="1" customWidth="1"/>
    <col min="4" max="4" width="14.83203125" style="1" customWidth="1"/>
    <col min="5" max="5" width="23.33203125" style="1" customWidth="1"/>
    <col min="6" max="7" width="14.83203125" style="1" customWidth="1"/>
    <col min="8" max="8" width="8.1640625" style="1" customWidth="1"/>
    <col min="9" max="9" width="10.6640625" style="144" customWidth="1"/>
    <col min="10" max="10" width="17.5" style="131" customWidth="1"/>
    <col min="11" max="11" width="19.6640625" style="1" customWidth="1"/>
    <col min="12" max="12" width="12" style="1" customWidth="1"/>
    <col min="13" max="16384" width="12" style="1"/>
  </cols>
  <sheetData>
    <row r="1" spans="1:12" s="2" customFormat="1">
      <c r="A1" s="68"/>
      <c r="B1" s="69"/>
      <c r="C1" s="69"/>
      <c r="D1" s="70"/>
      <c r="E1" s="70"/>
      <c r="F1" s="70"/>
      <c r="G1" s="71"/>
      <c r="H1" s="1"/>
      <c r="I1" s="128"/>
      <c r="J1" s="131"/>
    </row>
    <row r="2" spans="1:12" s="2" customFormat="1" ht="20.25">
      <c r="A2" s="213" t="s">
        <v>2</v>
      </c>
      <c r="B2" s="214"/>
      <c r="C2" s="214"/>
      <c r="D2" s="214"/>
      <c r="E2" s="214"/>
      <c r="F2" s="214"/>
      <c r="G2" s="215"/>
      <c r="H2" s="1"/>
      <c r="I2" s="128"/>
      <c r="J2" s="131"/>
    </row>
    <row r="3" spans="1:12" s="2" customFormat="1" ht="18">
      <c r="A3" s="216" t="s">
        <v>8</v>
      </c>
      <c r="B3" s="217"/>
      <c r="C3" s="217"/>
      <c r="D3" s="217"/>
      <c r="E3" s="217"/>
      <c r="F3" s="217"/>
      <c r="G3" s="218"/>
      <c r="H3" s="1"/>
      <c r="I3" s="128"/>
      <c r="J3" s="131"/>
    </row>
    <row r="4" spans="1:12" s="2" customFormat="1">
      <c r="A4" s="72"/>
      <c r="B4" s="219"/>
      <c r="C4" s="219"/>
      <c r="D4" s="219"/>
      <c r="E4" s="219"/>
      <c r="F4" s="219"/>
      <c r="G4" s="220"/>
      <c r="H4" s="1"/>
      <c r="I4" s="128"/>
      <c r="J4" s="131"/>
    </row>
    <row r="5" spans="1:12" s="2" customFormat="1" ht="13.5">
      <c r="A5" s="73"/>
      <c r="B5" s="24"/>
      <c r="C5" s="74"/>
      <c r="D5" s="24"/>
      <c r="E5" s="24"/>
      <c r="F5" s="75"/>
      <c r="G5" s="76"/>
      <c r="H5" s="1"/>
      <c r="I5" s="128"/>
      <c r="J5" s="131"/>
    </row>
    <row r="6" spans="1:12" s="2" customFormat="1" ht="13.5">
      <c r="A6" s="73"/>
      <c r="B6" s="24"/>
      <c r="C6" s="74"/>
      <c r="D6" s="24"/>
      <c r="E6" s="24"/>
      <c r="F6" s="75"/>
      <c r="G6" s="76"/>
      <c r="H6" s="1"/>
      <c r="I6" s="128"/>
      <c r="J6" s="131"/>
    </row>
    <row r="7" spans="1:12" s="2" customFormat="1" ht="34.5" customHeight="1">
      <c r="A7" s="77" t="s">
        <v>26</v>
      </c>
      <c r="B7" s="221" t="s">
        <v>106</v>
      </c>
      <c r="C7" s="221"/>
      <c r="D7" s="221"/>
      <c r="E7" s="221"/>
      <c r="F7" s="221"/>
      <c r="G7" s="222"/>
      <c r="H7" s="1"/>
      <c r="I7" s="128"/>
      <c r="J7" s="131"/>
      <c r="L7" s="62"/>
    </row>
    <row r="8" spans="1:12" s="2" customFormat="1" ht="13.5">
      <c r="A8" s="77" t="s">
        <v>27</v>
      </c>
      <c r="B8" s="125" t="s">
        <v>47</v>
      </c>
      <c r="C8" s="79"/>
      <c r="D8" s="223"/>
      <c r="E8" s="223"/>
      <c r="F8" s="223"/>
      <c r="G8" s="224"/>
      <c r="H8" s="1"/>
      <c r="I8" s="128"/>
      <c r="J8" s="131"/>
      <c r="L8" s="62"/>
    </row>
    <row r="9" spans="1:12" s="62" customFormat="1" ht="13.5">
      <c r="A9" s="77" t="s">
        <v>28</v>
      </c>
      <c r="B9" s="125" t="s">
        <v>47</v>
      </c>
      <c r="C9" s="79"/>
      <c r="D9" s="78"/>
      <c r="E9" s="78"/>
      <c r="F9" s="80"/>
      <c r="G9" s="81"/>
      <c r="H9" s="67"/>
      <c r="I9" s="129"/>
      <c r="J9" s="132"/>
    </row>
    <row r="10" spans="1:12" s="2" customFormat="1" ht="14.25" thickBot="1">
      <c r="A10" s="82"/>
      <c r="B10" s="83"/>
      <c r="C10" s="83"/>
      <c r="D10" s="84"/>
      <c r="E10" s="84"/>
      <c r="F10" s="84"/>
      <c r="G10" s="85"/>
      <c r="I10" s="119"/>
      <c r="J10" s="133"/>
    </row>
    <row r="11" spans="1:12" s="2" customFormat="1" ht="15" thickTop="1" thickBot="1">
      <c r="A11" s="86" t="s">
        <v>4</v>
      </c>
      <c r="B11" s="87" t="s">
        <v>29</v>
      </c>
      <c r="C11" s="87" t="s">
        <v>5</v>
      </c>
      <c r="D11" s="88" t="s">
        <v>6</v>
      </c>
      <c r="E11" s="88" t="s">
        <v>107</v>
      </c>
      <c r="F11" s="88" t="s">
        <v>108</v>
      </c>
      <c r="G11" s="89" t="s">
        <v>7</v>
      </c>
      <c r="I11" s="119"/>
      <c r="J11" s="133"/>
      <c r="L11" s="3"/>
    </row>
    <row r="12" spans="1:12" s="2" customFormat="1" ht="14.25" thickTop="1">
      <c r="A12" s="102"/>
      <c r="B12" s="100"/>
      <c r="C12" s="100"/>
      <c r="D12" s="101"/>
      <c r="E12" s="135"/>
      <c r="F12" s="101"/>
      <c r="G12" s="103"/>
      <c r="I12" s="119"/>
      <c r="J12" s="133"/>
      <c r="L12" s="3"/>
    </row>
    <row r="13" spans="1:12" s="2" customFormat="1" ht="13.5">
      <c r="A13" s="156"/>
      <c r="B13" s="134"/>
      <c r="C13" s="134"/>
      <c r="D13" s="135"/>
      <c r="E13" s="135"/>
      <c r="F13" s="135"/>
      <c r="G13" s="136"/>
      <c r="I13" s="119"/>
      <c r="J13" s="133"/>
      <c r="L13" s="3"/>
    </row>
    <row r="14" spans="1:12" s="2" customFormat="1" ht="13.5">
      <c r="A14" s="156">
        <v>1</v>
      </c>
      <c r="B14" s="157" t="s">
        <v>48</v>
      </c>
      <c r="C14" s="134"/>
      <c r="D14" s="135"/>
      <c r="E14" s="135"/>
      <c r="F14" s="135"/>
      <c r="G14" s="136"/>
      <c r="I14" s="119"/>
      <c r="J14" s="133"/>
      <c r="L14" s="3"/>
    </row>
    <row r="15" spans="1:12" s="2" customFormat="1" ht="13.5">
      <c r="A15" s="156"/>
      <c r="B15" s="158"/>
      <c r="C15" s="134"/>
      <c r="D15" s="135"/>
      <c r="E15" s="135"/>
      <c r="F15" s="135"/>
      <c r="G15" s="136"/>
      <c r="I15" s="119"/>
      <c r="J15" s="133"/>
      <c r="L15" s="3"/>
    </row>
    <row r="16" spans="1:12" s="2" customFormat="1" ht="13.5">
      <c r="A16" s="159" t="s">
        <v>53</v>
      </c>
      <c r="B16" s="137" t="s">
        <v>52</v>
      </c>
      <c r="C16" s="138" t="s">
        <v>49</v>
      </c>
      <c r="D16" s="139">
        <v>377.61</v>
      </c>
      <c r="E16" s="139"/>
      <c r="F16" s="140"/>
      <c r="G16" s="141">
        <f>D16*F16</f>
        <v>0</v>
      </c>
      <c r="I16" s="130"/>
      <c r="J16" s="133"/>
      <c r="L16" s="3"/>
    </row>
    <row r="17" spans="1:12" s="2" customFormat="1" ht="13.5">
      <c r="A17" s="145"/>
      <c r="B17" s="137"/>
      <c r="C17" s="138"/>
      <c r="D17" s="139"/>
      <c r="E17" s="139"/>
      <c r="F17" s="140"/>
      <c r="G17" s="141"/>
      <c r="I17" s="119"/>
      <c r="J17" s="133"/>
      <c r="L17" s="3"/>
    </row>
    <row r="18" spans="1:12" s="2" customFormat="1" ht="121.5">
      <c r="A18" s="153" t="s">
        <v>54</v>
      </c>
      <c r="B18" s="154" t="s">
        <v>55</v>
      </c>
      <c r="C18" s="138"/>
      <c r="D18" s="139"/>
      <c r="E18" s="139"/>
      <c r="F18" s="140"/>
      <c r="G18" s="141"/>
      <c r="I18" s="119"/>
      <c r="J18" s="133"/>
      <c r="L18" s="3"/>
    </row>
    <row r="19" spans="1:12" s="2" customFormat="1" ht="27">
      <c r="A19" s="159" t="s">
        <v>56</v>
      </c>
      <c r="B19" s="142" t="s">
        <v>57</v>
      </c>
      <c r="C19" s="160" t="s">
        <v>50</v>
      </c>
      <c r="D19" s="151">
        <f>[3]Generadores!$N$11</f>
        <v>830.49024999999995</v>
      </c>
      <c r="E19" s="151"/>
      <c r="F19" s="151"/>
      <c r="G19" s="152">
        <f t="shared" ref="G19" si="0">D19*F19</f>
        <v>0</v>
      </c>
      <c r="I19" s="130"/>
      <c r="J19" s="133"/>
      <c r="L19" s="3"/>
    </row>
    <row r="20" spans="1:12" s="2" customFormat="1" ht="13.5">
      <c r="A20" s="159"/>
      <c r="B20" s="142"/>
      <c r="C20" s="160"/>
      <c r="D20" s="151"/>
      <c r="E20" s="151"/>
      <c r="F20" s="151"/>
      <c r="G20" s="152"/>
      <c r="I20" s="119"/>
      <c r="J20" s="133"/>
      <c r="L20" s="3"/>
    </row>
    <row r="21" spans="1:12" s="2" customFormat="1" ht="94.5">
      <c r="A21" s="161" t="s">
        <v>58</v>
      </c>
      <c r="B21" s="162" t="s">
        <v>59</v>
      </c>
      <c r="C21" s="160"/>
      <c r="D21" s="151"/>
      <c r="E21" s="151"/>
      <c r="F21" s="151"/>
      <c r="G21" s="152"/>
      <c r="I21" s="119"/>
      <c r="J21" s="133"/>
      <c r="L21" s="3"/>
    </row>
    <row r="22" spans="1:12" s="2" customFormat="1" ht="40.5">
      <c r="A22" s="159" t="s">
        <v>60</v>
      </c>
      <c r="B22" s="208" t="s">
        <v>105</v>
      </c>
      <c r="C22" s="160" t="s">
        <v>50</v>
      </c>
      <c r="D22" s="151">
        <f>[3]Generadores!$N$17</f>
        <v>37.761150000000001</v>
      </c>
      <c r="E22" s="151"/>
      <c r="F22" s="151"/>
      <c r="G22" s="152">
        <f t="shared" ref="G22" si="1">D22*F22</f>
        <v>0</v>
      </c>
      <c r="I22" s="130"/>
      <c r="J22" s="133"/>
      <c r="L22" s="3"/>
    </row>
    <row r="23" spans="1:12" s="2" customFormat="1" ht="13.5">
      <c r="A23" s="159"/>
      <c r="B23" s="142"/>
      <c r="C23" s="160"/>
      <c r="D23" s="151"/>
      <c r="E23" s="151"/>
      <c r="F23" s="151"/>
      <c r="G23" s="152"/>
      <c r="I23" s="130"/>
      <c r="J23" s="133"/>
      <c r="L23" s="3"/>
    </row>
    <row r="24" spans="1:12" s="2" customFormat="1" ht="40.5">
      <c r="A24" s="153" t="s">
        <v>61</v>
      </c>
      <c r="B24" s="154" t="s">
        <v>62</v>
      </c>
      <c r="C24" s="160"/>
      <c r="D24" s="151"/>
      <c r="E24" s="151"/>
      <c r="F24" s="151"/>
      <c r="G24" s="152"/>
      <c r="I24" s="130"/>
      <c r="J24" s="133"/>
      <c r="L24" s="3"/>
    </row>
    <row r="25" spans="1:12" s="2" customFormat="1" ht="27">
      <c r="A25" s="148" t="s">
        <v>63</v>
      </c>
      <c r="B25" s="155" t="s">
        <v>64</v>
      </c>
      <c r="C25" s="150" t="s">
        <v>50</v>
      </c>
      <c r="D25" s="163">
        <f>[3]Generadores!$N$23</f>
        <v>747.38560180000013</v>
      </c>
      <c r="E25" s="163"/>
      <c r="F25" s="151"/>
      <c r="G25" s="152">
        <f t="shared" ref="G25" si="2">D25*F25</f>
        <v>0</v>
      </c>
      <c r="I25" s="130"/>
      <c r="J25" s="133"/>
      <c r="L25" s="3"/>
    </row>
    <row r="26" spans="1:12" s="2" customFormat="1" ht="13.5">
      <c r="A26" s="148"/>
      <c r="B26" s="155"/>
      <c r="C26" s="150"/>
      <c r="D26" s="163"/>
      <c r="E26" s="163"/>
      <c r="F26" s="151"/>
      <c r="G26" s="152"/>
      <c r="I26" s="130"/>
      <c r="J26" s="133"/>
      <c r="L26" s="3"/>
    </row>
    <row r="27" spans="1:12" s="2" customFormat="1" ht="67.5">
      <c r="A27" s="153" t="s">
        <v>65</v>
      </c>
      <c r="B27" s="154" t="s">
        <v>66</v>
      </c>
      <c r="C27" s="150"/>
      <c r="D27" s="163"/>
      <c r="E27" s="163"/>
      <c r="F27" s="151"/>
      <c r="G27" s="152"/>
      <c r="I27" s="130"/>
      <c r="J27" s="133"/>
      <c r="L27" s="3"/>
    </row>
    <row r="28" spans="1:12" s="2" customFormat="1" ht="13.5">
      <c r="A28" s="148" t="s">
        <v>67</v>
      </c>
      <c r="B28" s="155" t="s">
        <v>68</v>
      </c>
      <c r="C28" s="150" t="s">
        <v>32</v>
      </c>
      <c r="D28" s="163">
        <f>[3]Generadores!$N$29</f>
        <v>197.95</v>
      </c>
      <c r="E28" s="163"/>
      <c r="F28" s="151"/>
      <c r="G28" s="152">
        <f t="shared" ref="G28:G29" si="3">D28*F28</f>
        <v>0</v>
      </c>
      <c r="I28" s="130"/>
      <c r="J28" s="133"/>
      <c r="L28" s="3"/>
    </row>
    <row r="29" spans="1:12" s="2" customFormat="1" ht="13.5">
      <c r="A29" s="148" t="s">
        <v>102</v>
      </c>
      <c r="B29" s="155" t="s">
        <v>69</v>
      </c>
      <c r="C29" s="150" t="s">
        <v>32</v>
      </c>
      <c r="D29" s="163">
        <f>[3]Generadores!$N$35</f>
        <v>199.26</v>
      </c>
      <c r="E29" s="163"/>
      <c r="F29" s="151"/>
      <c r="G29" s="152">
        <f t="shared" si="3"/>
        <v>0</v>
      </c>
      <c r="I29" s="130"/>
      <c r="J29" s="133"/>
      <c r="L29" s="3"/>
    </row>
    <row r="30" spans="1:12" s="2" customFormat="1" ht="13.5">
      <c r="A30" s="148"/>
      <c r="B30" s="155"/>
      <c r="C30" s="150"/>
      <c r="D30" s="163"/>
      <c r="E30" s="163"/>
      <c r="F30" s="151"/>
      <c r="G30" s="152"/>
      <c r="I30" s="119"/>
      <c r="J30" s="133"/>
      <c r="L30" s="3"/>
    </row>
    <row r="31" spans="1:12" s="2" customFormat="1" ht="81">
      <c r="A31" s="159" t="s">
        <v>70</v>
      </c>
      <c r="B31" s="142" t="s">
        <v>104</v>
      </c>
      <c r="C31" s="160" t="s">
        <v>25</v>
      </c>
      <c r="D31" s="151">
        <v>10</v>
      </c>
      <c r="E31" s="151"/>
      <c r="F31" s="151"/>
      <c r="G31" s="188">
        <f t="shared" ref="G31" si="4">D31*F31</f>
        <v>0</v>
      </c>
      <c r="I31" s="130"/>
      <c r="J31" s="133"/>
      <c r="L31" s="3"/>
    </row>
    <row r="32" spans="1:12" s="2" customFormat="1" ht="13.5">
      <c r="A32" s="148"/>
      <c r="B32" s="155"/>
      <c r="C32" s="150"/>
      <c r="D32" s="163"/>
      <c r="E32" s="163"/>
      <c r="F32" s="146" t="s">
        <v>71</v>
      </c>
      <c r="G32" s="147">
        <f>SUM(G16:G31)</f>
        <v>0</v>
      </c>
      <c r="I32" s="130"/>
      <c r="J32" s="133"/>
      <c r="L32" s="3"/>
    </row>
    <row r="33" spans="1:12" s="2" customFormat="1" ht="13.5">
      <c r="A33" s="148"/>
      <c r="B33" s="149" t="s">
        <v>72</v>
      </c>
      <c r="C33" s="150"/>
      <c r="D33" s="151"/>
      <c r="E33" s="151"/>
      <c r="F33" s="151"/>
      <c r="G33" s="152"/>
      <c r="I33" s="130"/>
      <c r="J33" s="133"/>
      <c r="L33" s="3"/>
    </row>
    <row r="34" spans="1:12" s="2" customFormat="1" ht="54">
      <c r="A34" s="153" t="s">
        <v>73</v>
      </c>
      <c r="B34" s="154" t="s">
        <v>74</v>
      </c>
      <c r="C34" s="150"/>
      <c r="D34" s="151"/>
      <c r="E34" s="151"/>
      <c r="F34" s="151"/>
      <c r="G34" s="152"/>
      <c r="I34" s="130"/>
      <c r="J34" s="133"/>
      <c r="L34" s="3"/>
    </row>
    <row r="35" spans="1:12" s="2" customFormat="1" ht="13.5">
      <c r="A35" s="148" t="s">
        <v>75</v>
      </c>
      <c r="B35" s="155" t="s">
        <v>76</v>
      </c>
      <c r="C35" s="150" t="s">
        <v>32</v>
      </c>
      <c r="D35" s="151">
        <v>197.95</v>
      </c>
      <c r="E35" s="151"/>
      <c r="F35" s="151"/>
      <c r="G35" s="152">
        <f t="shared" ref="G35:G39" si="5">D35*F35</f>
        <v>0</v>
      </c>
      <c r="I35" s="187"/>
      <c r="J35" s="133"/>
      <c r="L35" s="3"/>
    </row>
    <row r="36" spans="1:12" s="2" customFormat="1" ht="13.5">
      <c r="A36" s="148"/>
      <c r="B36" s="155" t="s">
        <v>69</v>
      </c>
      <c r="C36" s="150" t="s">
        <v>32</v>
      </c>
      <c r="D36" s="163">
        <f>[3]Generadores!$N$35</f>
        <v>199.26</v>
      </c>
      <c r="E36" s="163"/>
      <c r="F36" s="151"/>
      <c r="G36" s="152">
        <f t="shared" si="5"/>
        <v>0</v>
      </c>
      <c r="I36" s="187"/>
      <c r="J36" s="133"/>
      <c r="L36" s="3"/>
    </row>
    <row r="37" spans="1:12" s="2" customFormat="1" ht="13.5">
      <c r="A37" s="148"/>
      <c r="B37" s="155"/>
      <c r="C37" s="150"/>
      <c r="D37" s="151"/>
      <c r="E37" s="151"/>
      <c r="F37" s="151"/>
      <c r="G37" s="152"/>
      <c r="I37" s="130"/>
      <c r="J37" s="133"/>
      <c r="L37" s="3"/>
    </row>
    <row r="38" spans="1:12" s="2" customFormat="1" ht="40.5">
      <c r="A38" s="153" t="s">
        <v>77</v>
      </c>
      <c r="B38" s="154" t="s">
        <v>78</v>
      </c>
      <c r="C38" s="150"/>
      <c r="D38" s="151"/>
      <c r="E38" s="151"/>
      <c r="F38" s="151"/>
      <c r="G38" s="152"/>
      <c r="I38" s="104"/>
      <c r="J38" s="133"/>
      <c r="L38" s="3"/>
    </row>
    <row r="39" spans="1:12" s="2" customFormat="1" ht="13.5">
      <c r="A39" s="148"/>
      <c r="B39" s="155" t="s">
        <v>79</v>
      </c>
      <c r="C39" s="150" t="s">
        <v>25</v>
      </c>
      <c r="D39" s="151">
        <v>5</v>
      </c>
      <c r="E39" s="151"/>
      <c r="F39" s="151"/>
      <c r="G39" s="152">
        <f t="shared" si="5"/>
        <v>0</v>
      </c>
      <c r="I39" s="130"/>
      <c r="J39" s="133"/>
      <c r="L39" s="3"/>
    </row>
    <row r="40" spans="1:12" s="2" customFormat="1" ht="14.25" thickBot="1">
      <c r="A40" s="181"/>
      <c r="B40" s="182"/>
      <c r="C40" s="183"/>
      <c r="D40" s="184"/>
      <c r="E40" s="184"/>
      <c r="F40" s="185" t="s">
        <v>72</v>
      </c>
      <c r="G40" s="186">
        <f>SUM(G35:G39)</f>
        <v>0</v>
      </c>
      <c r="I40" s="119"/>
      <c r="J40" s="133"/>
      <c r="L40" s="3"/>
    </row>
    <row r="41" spans="1:12" s="2" customFormat="1" ht="14.25" thickBot="1">
      <c r="A41" s="120" t="s">
        <v>4</v>
      </c>
      <c r="B41" s="121" t="s">
        <v>29</v>
      </c>
      <c r="C41" s="121" t="s">
        <v>5</v>
      </c>
      <c r="D41" s="122" t="s">
        <v>6</v>
      </c>
      <c r="E41" s="122"/>
      <c r="F41" s="122" t="s">
        <v>30</v>
      </c>
      <c r="G41" s="123" t="s">
        <v>7</v>
      </c>
      <c r="I41" s="119"/>
      <c r="J41" s="133"/>
      <c r="L41" s="3"/>
    </row>
    <row r="42" spans="1:12" s="2" customFormat="1" ht="14.25" thickTop="1">
      <c r="A42" s="190"/>
      <c r="B42" s="191"/>
      <c r="C42" s="191"/>
      <c r="D42" s="192"/>
      <c r="E42" s="192"/>
      <c r="F42" s="192"/>
      <c r="G42" s="193"/>
      <c r="I42" s="119"/>
      <c r="J42" s="133"/>
      <c r="L42" s="3"/>
    </row>
    <row r="43" spans="1:12" s="2" customFormat="1" ht="13.5">
      <c r="A43" s="169">
        <v>2</v>
      </c>
      <c r="B43" s="149" t="s">
        <v>80</v>
      </c>
      <c r="C43" s="164"/>
      <c r="D43" s="165"/>
      <c r="E43" s="165"/>
      <c r="F43" s="165"/>
      <c r="G43" s="167"/>
      <c r="I43" s="119"/>
      <c r="J43" s="133"/>
      <c r="L43" s="3"/>
    </row>
    <row r="44" spans="1:12" s="2" customFormat="1" ht="13.5">
      <c r="A44" s="170"/>
      <c r="B44" s="149" t="s">
        <v>71</v>
      </c>
      <c r="C44" s="164"/>
      <c r="D44" s="165"/>
      <c r="E44" s="165"/>
      <c r="F44" s="165"/>
      <c r="G44" s="167"/>
      <c r="I44" s="119"/>
      <c r="J44" s="133"/>
      <c r="L44" s="3"/>
    </row>
    <row r="45" spans="1:12" s="2" customFormat="1" ht="13.5">
      <c r="A45" s="170"/>
      <c r="B45" s="149"/>
      <c r="C45" s="164"/>
      <c r="D45" s="165"/>
      <c r="E45" s="165"/>
      <c r="F45" s="165"/>
      <c r="G45" s="167"/>
      <c r="I45" s="119"/>
      <c r="J45" s="133"/>
      <c r="L45" s="3"/>
    </row>
    <row r="46" spans="1:12" s="2" customFormat="1" ht="13.5">
      <c r="A46" s="148" t="s">
        <v>51</v>
      </c>
      <c r="B46" s="155" t="s">
        <v>52</v>
      </c>
      <c r="C46" s="150" t="s">
        <v>49</v>
      </c>
      <c r="D46" s="163">
        <f>[3]Generadores!$N$41</f>
        <v>156</v>
      </c>
      <c r="E46" s="163"/>
      <c r="F46" s="151"/>
      <c r="G46" s="152">
        <f t="shared" ref="G46" si="6">D46*F46</f>
        <v>0</v>
      </c>
      <c r="I46" s="130"/>
      <c r="J46" s="133"/>
      <c r="L46" s="3"/>
    </row>
    <row r="47" spans="1:12" s="2" customFormat="1" ht="13.5">
      <c r="A47" s="148"/>
      <c r="B47" s="155"/>
      <c r="C47" s="150"/>
      <c r="D47" s="163"/>
      <c r="E47" s="163"/>
      <c r="F47" s="151"/>
      <c r="G47" s="152"/>
      <c r="I47" s="119"/>
      <c r="J47" s="133"/>
      <c r="L47" s="3"/>
    </row>
    <row r="48" spans="1:12" s="2" customFormat="1" ht="121.5">
      <c r="A48" s="153" t="s">
        <v>54</v>
      </c>
      <c r="B48" s="154" t="s">
        <v>55</v>
      </c>
      <c r="C48" s="150"/>
      <c r="D48" s="163"/>
      <c r="E48" s="163"/>
      <c r="F48" s="151"/>
      <c r="G48" s="152"/>
      <c r="I48" s="119"/>
      <c r="J48" s="133"/>
      <c r="L48" s="3"/>
    </row>
    <row r="49" spans="1:12" s="2" customFormat="1" ht="27">
      <c r="A49" s="148" t="s">
        <v>56</v>
      </c>
      <c r="B49" s="155" t="s">
        <v>81</v>
      </c>
      <c r="C49" s="150" t="s">
        <v>50</v>
      </c>
      <c r="D49" s="163">
        <f>[3]Generadores!$N$43</f>
        <v>191.20000000000002</v>
      </c>
      <c r="E49" s="163"/>
      <c r="F49" s="151"/>
      <c r="G49" s="152">
        <f t="shared" ref="G49" si="7">D49*F49</f>
        <v>0</v>
      </c>
      <c r="I49" s="130"/>
      <c r="J49" s="133"/>
      <c r="L49" s="3"/>
    </row>
    <row r="50" spans="1:12" s="2" customFormat="1" ht="13.5">
      <c r="A50" s="159"/>
      <c r="B50" s="155"/>
      <c r="C50" s="150"/>
      <c r="D50" s="151"/>
      <c r="E50" s="151"/>
      <c r="F50" s="151"/>
      <c r="G50" s="152"/>
      <c r="I50" s="119"/>
      <c r="J50" s="133"/>
      <c r="L50" s="3"/>
    </row>
    <row r="51" spans="1:12" s="2" customFormat="1" ht="94.5">
      <c r="A51" s="153" t="s">
        <v>58</v>
      </c>
      <c r="B51" s="154" t="s">
        <v>59</v>
      </c>
      <c r="C51" s="150"/>
      <c r="D51" s="163"/>
      <c r="E51" s="163"/>
      <c r="F51" s="151"/>
      <c r="G51" s="152"/>
      <c r="I51" s="119"/>
      <c r="J51" s="133"/>
      <c r="L51" s="3"/>
    </row>
    <row r="52" spans="1:12" s="2" customFormat="1" ht="40.5">
      <c r="A52" s="159" t="s">
        <v>60</v>
      </c>
      <c r="B52" s="208" t="s">
        <v>105</v>
      </c>
      <c r="C52" s="160" t="s">
        <v>50</v>
      </c>
      <c r="D52" s="151">
        <f>[3]Generadores!$N$45</f>
        <v>15.600000000000001</v>
      </c>
      <c r="E52" s="151"/>
      <c r="F52" s="151"/>
      <c r="G52" s="152">
        <f t="shared" ref="G52" si="8">D52*F52</f>
        <v>0</v>
      </c>
      <c r="I52" s="130"/>
      <c r="J52" s="133"/>
      <c r="L52" s="3"/>
    </row>
    <row r="53" spans="1:12" s="2" customFormat="1" ht="13.5">
      <c r="A53" s="148"/>
      <c r="B53" s="155"/>
      <c r="C53" s="150"/>
      <c r="D53" s="163"/>
      <c r="E53" s="163"/>
      <c r="F53" s="151"/>
      <c r="G53" s="152"/>
      <c r="I53" s="119"/>
      <c r="J53" s="133"/>
      <c r="L53" s="3"/>
    </row>
    <row r="54" spans="1:12" s="2" customFormat="1" ht="40.5">
      <c r="A54" s="148" t="s">
        <v>61</v>
      </c>
      <c r="B54" s="154" t="s">
        <v>82</v>
      </c>
      <c r="C54" s="150"/>
      <c r="D54" s="163"/>
      <c r="E54" s="163"/>
      <c r="F54" s="151"/>
      <c r="G54" s="152"/>
      <c r="I54" s="119"/>
      <c r="J54" s="133"/>
      <c r="L54" s="3"/>
    </row>
    <row r="55" spans="1:12" s="2" customFormat="1" ht="27">
      <c r="A55" s="148" t="s">
        <v>63</v>
      </c>
      <c r="B55" s="155" t="s">
        <v>64</v>
      </c>
      <c r="C55" s="150" t="s">
        <v>50</v>
      </c>
      <c r="D55" s="163">
        <f>[3]Generadores!$N$47</f>
        <v>63.865200000000037</v>
      </c>
      <c r="E55" s="163"/>
      <c r="F55" s="151"/>
      <c r="G55" s="152">
        <f t="shared" ref="G55" si="9">D55*F55</f>
        <v>0</v>
      </c>
      <c r="I55" s="130"/>
      <c r="J55" s="133"/>
      <c r="L55" s="3"/>
    </row>
    <row r="56" spans="1:12" s="2" customFormat="1" ht="13.5">
      <c r="A56" s="166"/>
      <c r="B56" s="164"/>
      <c r="C56" s="164"/>
      <c r="D56" s="165"/>
      <c r="E56" s="165"/>
      <c r="F56" s="165"/>
      <c r="G56" s="167"/>
      <c r="I56" s="119"/>
      <c r="J56" s="133"/>
      <c r="L56" s="3"/>
    </row>
    <row r="57" spans="1:12" s="2" customFormat="1" ht="67.5">
      <c r="A57" s="153" t="s">
        <v>65</v>
      </c>
      <c r="B57" s="154" t="s">
        <v>83</v>
      </c>
      <c r="C57" s="150"/>
      <c r="D57" s="151"/>
      <c r="E57" s="151"/>
      <c r="F57" s="151"/>
      <c r="G57" s="152"/>
      <c r="I57" s="119"/>
      <c r="J57" s="133"/>
      <c r="L57" s="3"/>
    </row>
    <row r="58" spans="1:12" s="2" customFormat="1" ht="13.5">
      <c r="A58" s="148" t="s">
        <v>84</v>
      </c>
      <c r="B58" s="155" t="s">
        <v>85</v>
      </c>
      <c r="C58" s="150" t="s">
        <v>32</v>
      </c>
      <c r="D58" s="151">
        <f>[3]Generadores!$N$49</f>
        <v>240</v>
      </c>
      <c r="E58" s="151"/>
      <c r="F58" s="151"/>
      <c r="G58" s="152">
        <f t="shared" ref="G58:G61" si="10">D58*F58</f>
        <v>0</v>
      </c>
      <c r="I58" s="130"/>
      <c r="J58" s="133"/>
      <c r="L58" s="3"/>
    </row>
    <row r="59" spans="1:12" s="2" customFormat="1" ht="13.5">
      <c r="A59" s="148"/>
      <c r="B59" s="155"/>
      <c r="C59" s="150"/>
      <c r="D59" s="151"/>
      <c r="E59" s="151"/>
      <c r="F59" s="151"/>
      <c r="G59" s="152"/>
      <c r="I59" s="119"/>
      <c r="J59" s="133"/>
      <c r="L59" s="3"/>
    </row>
    <row r="60" spans="1:12" s="2" customFormat="1" ht="54">
      <c r="A60" s="153" t="s">
        <v>86</v>
      </c>
      <c r="B60" s="154" t="s">
        <v>103</v>
      </c>
      <c r="C60" s="150"/>
      <c r="D60" s="151"/>
      <c r="E60" s="151"/>
      <c r="F60" s="151"/>
      <c r="G60" s="152"/>
      <c r="I60" s="119"/>
      <c r="J60" s="133"/>
      <c r="L60" s="3"/>
    </row>
    <row r="61" spans="1:12" s="2" customFormat="1" ht="13.5">
      <c r="A61" s="148" t="s">
        <v>87</v>
      </c>
      <c r="B61" s="155" t="s">
        <v>88</v>
      </c>
      <c r="C61" s="150" t="s">
        <v>25</v>
      </c>
      <c r="D61" s="151">
        <f>[3]Generadores!$N$51</f>
        <v>30</v>
      </c>
      <c r="E61" s="151"/>
      <c r="F61" s="151"/>
      <c r="G61" s="152">
        <f t="shared" si="10"/>
        <v>0</v>
      </c>
      <c r="I61" s="130"/>
      <c r="J61" s="133"/>
      <c r="L61" s="3"/>
    </row>
    <row r="62" spans="1:12" s="2" customFormat="1" ht="13.5">
      <c r="A62" s="148"/>
      <c r="B62" s="149"/>
      <c r="C62" s="150"/>
      <c r="D62" s="163"/>
      <c r="E62" s="163"/>
      <c r="F62" s="171" t="s">
        <v>71</v>
      </c>
      <c r="G62" s="147">
        <f>SUM(G46:G61)</f>
        <v>0</v>
      </c>
      <c r="I62" s="119"/>
      <c r="J62" s="133"/>
      <c r="L62" s="3"/>
    </row>
    <row r="63" spans="1:12" s="2" customFormat="1" ht="13.5">
      <c r="A63" s="148"/>
      <c r="B63" s="149" t="s">
        <v>72</v>
      </c>
      <c r="C63" s="150"/>
      <c r="D63" s="163"/>
      <c r="E63" s="163"/>
      <c r="F63" s="146"/>
      <c r="G63" s="172"/>
      <c r="I63" s="119"/>
      <c r="J63" s="133"/>
      <c r="L63" s="3"/>
    </row>
    <row r="64" spans="1:12" s="2" customFormat="1" ht="13.5">
      <c r="A64" s="148"/>
      <c r="B64" s="149"/>
      <c r="C64" s="150"/>
      <c r="D64" s="163"/>
      <c r="E64" s="163"/>
      <c r="F64" s="146"/>
      <c r="G64" s="172"/>
      <c r="I64" s="119"/>
      <c r="J64" s="133"/>
      <c r="L64" s="3"/>
    </row>
    <row r="65" spans="1:12" s="2" customFormat="1" ht="54">
      <c r="A65" s="153" t="s">
        <v>73</v>
      </c>
      <c r="B65" s="154" t="s">
        <v>74</v>
      </c>
      <c r="C65" s="150"/>
      <c r="D65" s="163"/>
      <c r="E65" s="163"/>
      <c r="F65" s="146"/>
      <c r="G65" s="172"/>
      <c r="I65" s="119"/>
      <c r="J65" s="133"/>
      <c r="L65" s="3"/>
    </row>
    <row r="66" spans="1:12" s="2" customFormat="1" ht="13.5">
      <c r="A66" s="173" t="s">
        <v>89</v>
      </c>
      <c r="B66" s="174" t="s">
        <v>85</v>
      </c>
      <c r="C66" s="175" t="s">
        <v>32</v>
      </c>
      <c r="D66" s="151">
        <f>D58</f>
        <v>240</v>
      </c>
      <c r="E66" s="151"/>
      <c r="F66" s="151"/>
      <c r="G66" s="152">
        <f t="shared" ref="G66:G76" si="11">D66*F66</f>
        <v>0</v>
      </c>
      <c r="I66" s="119"/>
      <c r="J66" s="133"/>
      <c r="L66" s="3"/>
    </row>
    <row r="67" spans="1:12" s="2" customFormat="1" ht="13.5">
      <c r="A67" s="173"/>
      <c r="B67" s="174"/>
      <c r="C67" s="175"/>
      <c r="D67" s="151"/>
      <c r="E67" s="151"/>
      <c r="F67" s="151"/>
      <c r="G67" s="152"/>
      <c r="I67" s="119"/>
      <c r="J67" s="133"/>
      <c r="L67" s="3"/>
    </row>
    <row r="68" spans="1:12" s="2" customFormat="1" ht="67.5">
      <c r="A68" s="161" t="s">
        <v>90</v>
      </c>
      <c r="B68" s="176" t="s">
        <v>91</v>
      </c>
      <c r="C68" s="160"/>
      <c r="D68" s="151"/>
      <c r="E68" s="151"/>
      <c r="F68" s="151"/>
      <c r="G68" s="152"/>
      <c r="I68" s="119"/>
      <c r="J68" s="133"/>
      <c r="L68" s="3"/>
    </row>
    <row r="69" spans="1:12" s="2" customFormat="1" ht="13.5">
      <c r="A69" s="177" t="s">
        <v>92</v>
      </c>
      <c r="B69" s="176" t="s">
        <v>93</v>
      </c>
      <c r="C69" s="175"/>
      <c r="D69" s="151"/>
      <c r="E69" s="151"/>
      <c r="F69" s="151"/>
      <c r="G69" s="152"/>
      <c r="I69" s="119"/>
      <c r="J69" s="133"/>
      <c r="L69" s="3"/>
    </row>
    <row r="70" spans="1:12" s="2" customFormat="1" ht="13.5">
      <c r="A70" s="173" t="s">
        <v>94</v>
      </c>
      <c r="B70" s="174" t="s">
        <v>95</v>
      </c>
      <c r="C70" s="175" t="s">
        <v>25</v>
      </c>
      <c r="D70" s="151">
        <f>[3]Generadores!$N$53</f>
        <v>19</v>
      </c>
      <c r="E70" s="151"/>
      <c r="F70" s="151"/>
      <c r="G70" s="152">
        <f t="shared" ref="G70" si="12">D70*F70</f>
        <v>0</v>
      </c>
      <c r="I70" s="119"/>
      <c r="J70" s="133"/>
      <c r="L70" s="3"/>
    </row>
    <row r="71" spans="1:12" s="2" customFormat="1" ht="13.5">
      <c r="A71" s="173"/>
      <c r="B71" s="174" t="s">
        <v>96</v>
      </c>
      <c r="C71" s="175" t="s">
        <v>25</v>
      </c>
      <c r="D71" s="151">
        <f>[3]Generadores!$N$55</f>
        <v>11</v>
      </c>
      <c r="E71" s="151"/>
      <c r="F71" s="151"/>
      <c r="G71" s="152">
        <f t="shared" si="11"/>
        <v>0</v>
      </c>
      <c r="I71" s="119"/>
      <c r="J71" s="133"/>
      <c r="L71" s="3"/>
    </row>
    <row r="72" spans="1:12" s="2" customFormat="1" ht="13.5">
      <c r="A72" s="173"/>
      <c r="B72" s="174"/>
      <c r="C72" s="175"/>
      <c r="D72" s="151"/>
      <c r="E72" s="151"/>
      <c r="F72" s="151"/>
      <c r="G72" s="152"/>
      <c r="I72" s="119"/>
      <c r="J72" s="133"/>
      <c r="L72" s="3"/>
    </row>
    <row r="73" spans="1:12" s="2" customFormat="1" ht="13.5">
      <c r="A73" s="177" t="s">
        <v>97</v>
      </c>
      <c r="B73" s="176" t="s">
        <v>98</v>
      </c>
      <c r="C73" s="175"/>
      <c r="D73" s="151"/>
      <c r="E73" s="151"/>
      <c r="F73" s="151"/>
      <c r="G73" s="152"/>
      <c r="I73" s="119"/>
      <c r="J73" s="133"/>
      <c r="L73" s="3"/>
    </row>
    <row r="74" spans="1:12" s="2" customFormat="1" ht="13.5">
      <c r="A74" s="173" t="s">
        <v>99</v>
      </c>
      <c r="B74" s="174" t="s">
        <v>100</v>
      </c>
      <c r="C74" s="175" t="s">
        <v>25</v>
      </c>
      <c r="D74" s="151">
        <f>[3]Generadores!$N$57</f>
        <v>30</v>
      </c>
      <c r="E74" s="151"/>
      <c r="F74" s="151"/>
      <c r="G74" s="152">
        <f t="shared" si="11"/>
        <v>0</v>
      </c>
      <c r="I74" s="119"/>
      <c r="J74" s="133"/>
      <c r="L74" s="3"/>
    </row>
    <row r="75" spans="1:12" s="2" customFormat="1" ht="13.5">
      <c r="A75" s="173"/>
      <c r="B75" s="174"/>
      <c r="C75" s="175"/>
      <c r="D75" s="151"/>
      <c r="E75" s="151"/>
      <c r="F75" s="151"/>
      <c r="G75" s="152"/>
      <c r="I75" s="119"/>
      <c r="J75" s="133"/>
      <c r="L75" s="3"/>
    </row>
    <row r="76" spans="1:12" s="2" customFormat="1" ht="81">
      <c r="A76" s="148" t="s">
        <v>70</v>
      </c>
      <c r="B76" s="174" t="s">
        <v>101</v>
      </c>
      <c r="C76" s="150" t="s">
        <v>25</v>
      </c>
      <c r="D76" s="151">
        <v>1</v>
      </c>
      <c r="E76" s="151"/>
      <c r="F76" s="151"/>
      <c r="G76" s="152">
        <f t="shared" si="11"/>
        <v>0</v>
      </c>
      <c r="I76" s="119"/>
      <c r="J76" s="133"/>
      <c r="L76" s="3"/>
    </row>
    <row r="77" spans="1:12" s="2" customFormat="1" ht="13.5">
      <c r="A77" s="178"/>
      <c r="B77" s="155"/>
      <c r="C77" s="179"/>
      <c r="D77" s="180"/>
      <c r="E77" s="180"/>
      <c r="F77" s="146" t="s">
        <v>72</v>
      </c>
      <c r="G77" s="147">
        <f>SUM(G66:G76)</f>
        <v>0</v>
      </c>
      <c r="I77" s="119"/>
      <c r="J77" s="133"/>
      <c r="L77" s="3"/>
    </row>
    <row r="78" spans="1:12" s="2" customFormat="1" ht="14.25" thickBot="1">
      <c r="A78" s="181"/>
      <c r="B78" s="182"/>
      <c r="C78" s="183"/>
      <c r="D78" s="184"/>
      <c r="E78" s="184"/>
      <c r="F78" s="185"/>
      <c r="G78" s="189"/>
      <c r="I78" s="119"/>
      <c r="J78" s="133"/>
      <c r="L78" s="3"/>
    </row>
    <row r="79" spans="1:12" s="3" customFormat="1" ht="13.5">
      <c r="A79" s="90"/>
      <c r="B79" s="91"/>
      <c r="C79" s="92"/>
      <c r="D79" s="93"/>
      <c r="E79" s="93"/>
      <c r="F79" s="93"/>
      <c r="G79" s="94"/>
      <c r="I79" s="130"/>
      <c r="J79" s="133"/>
      <c r="L79" s="44"/>
    </row>
    <row r="80" spans="1:12" s="3" customFormat="1" ht="13.5">
      <c r="A80" s="95"/>
      <c r="B80" s="4"/>
      <c r="C80" s="96"/>
      <c r="D80" s="97"/>
      <c r="E80" s="97"/>
      <c r="F80" s="97"/>
      <c r="G80" s="98"/>
      <c r="I80" s="130"/>
      <c r="J80" s="133"/>
      <c r="L80" s="44"/>
    </row>
    <row r="81" spans="1:12" s="3" customFormat="1" ht="13.5">
      <c r="A81" s="95"/>
      <c r="B81" s="4"/>
      <c r="C81" s="96"/>
      <c r="D81" s="97"/>
      <c r="E81" s="97"/>
      <c r="F81" s="97"/>
      <c r="G81" s="98"/>
      <c r="I81" s="130"/>
      <c r="J81" s="133"/>
      <c r="L81" s="44"/>
    </row>
    <row r="82" spans="1:12" s="3" customFormat="1" ht="14.25">
      <c r="A82" s="95"/>
      <c r="B82" s="225" t="s">
        <v>0</v>
      </c>
      <c r="C82" s="225"/>
      <c r="D82" s="225"/>
      <c r="E82" s="209"/>
      <c r="F82" s="97"/>
      <c r="G82" s="98"/>
      <c r="I82" s="130"/>
      <c r="J82" s="133"/>
      <c r="L82" s="44"/>
    </row>
    <row r="83" spans="1:12" s="3" customFormat="1" ht="13.5">
      <c r="A83" s="95"/>
      <c r="B83" s="4"/>
      <c r="C83" s="96"/>
      <c r="D83" s="97"/>
      <c r="E83" s="97"/>
      <c r="F83" s="97"/>
      <c r="G83" s="98"/>
      <c r="I83" s="130"/>
      <c r="J83" s="133"/>
      <c r="L83" s="44"/>
    </row>
    <row r="84" spans="1:12" s="3" customFormat="1" ht="16.5">
      <c r="A84" s="95"/>
      <c r="B84" s="105"/>
      <c r="C84" s="105"/>
      <c r="D84" s="106"/>
      <c r="E84" s="106"/>
      <c r="F84" s="106"/>
      <c r="G84" s="124"/>
      <c r="I84" s="130"/>
      <c r="J84" s="133"/>
      <c r="L84" s="44"/>
    </row>
    <row r="85" spans="1:12" s="3" customFormat="1" ht="13.5">
      <c r="A85" s="194"/>
      <c r="B85" s="195"/>
      <c r="C85" s="195"/>
      <c r="D85" s="196" t="s">
        <v>71</v>
      </c>
      <c r="E85" s="196"/>
      <c r="F85" s="196" t="s">
        <v>72</v>
      </c>
      <c r="G85" s="197"/>
      <c r="I85" s="130"/>
      <c r="J85" s="133"/>
      <c r="L85" s="44"/>
    </row>
    <row r="86" spans="1:12" s="3" customFormat="1" ht="13.5">
      <c r="A86" s="194"/>
      <c r="B86" s="195"/>
      <c r="C86" s="195"/>
      <c r="D86" s="195"/>
      <c r="E86" s="195"/>
      <c r="F86" s="195"/>
      <c r="G86" s="197"/>
      <c r="I86" s="130"/>
      <c r="J86" s="133"/>
      <c r="L86" s="44"/>
    </row>
    <row r="87" spans="1:12" s="3" customFormat="1" ht="13.5">
      <c r="A87" s="198">
        <f>A14</f>
        <v>1</v>
      </c>
      <c r="B87" s="212" t="str">
        <f>B14</f>
        <v xml:space="preserve">REHABILITACION DE COLECTOR SANITARIO </v>
      </c>
      <c r="C87" s="212"/>
      <c r="D87" s="168">
        <f>G32</f>
        <v>0</v>
      </c>
      <c r="E87" s="168"/>
      <c r="F87" s="168">
        <f>G40</f>
        <v>0</v>
      </c>
      <c r="G87" s="199">
        <f>D87+F87</f>
        <v>0</v>
      </c>
      <c r="I87" s="130"/>
      <c r="J87" s="133"/>
      <c r="L87" s="44"/>
    </row>
    <row r="88" spans="1:12" s="3" customFormat="1" ht="13.5">
      <c r="A88" s="200"/>
      <c r="B88" s="207"/>
      <c r="C88" s="207"/>
      <c r="D88" s="168"/>
      <c r="E88" s="168"/>
      <c r="F88" s="168"/>
      <c r="G88" s="199"/>
      <c r="I88" s="130"/>
      <c r="J88" s="133"/>
      <c r="L88" s="44"/>
    </row>
    <row r="89" spans="1:12" s="3" customFormat="1" ht="13.5">
      <c r="A89" s="198">
        <f>A43</f>
        <v>2</v>
      </c>
      <c r="B89" s="212" t="str">
        <f>B43</f>
        <v>DESCARGAS DOMICILIARIAS</v>
      </c>
      <c r="C89" s="212"/>
      <c r="D89" s="168">
        <f>G62</f>
        <v>0</v>
      </c>
      <c r="E89" s="168"/>
      <c r="F89" s="168">
        <f>G77</f>
        <v>0</v>
      </c>
      <c r="G89" s="199">
        <f>D89+F89</f>
        <v>0</v>
      </c>
      <c r="I89" s="130"/>
      <c r="J89" s="133"/>
      <c r="L89" s="44"/>
    </row>
    <row r="90" spans="1:12" s="3" customFormat="1" ht="13.5">
      <c r="A90" s="194"/>
      <c r="B90" s="195"/>
      <c r="C90" s="195"/>
      <c r="D90" s="195"/>
      <c r="E90" s="195"/>
      <c r="F90" s="195"/>
      <c r="G90" s="197"/>
      <c r="I90" s="130"/>
      <c r="J90" s="133"/>
      <c r="L90" s="44"/>
    </row>
    <row r="91" spans="1:12" s="3" customFormat="1" ht="16.5">
      <c r="A91" s="194"/>
      <c r="B91" s="195"/>
      <c r="C91" s="195"/>
      <c r="D91" s="195"/>
      <c r="E91" s="195"/>
      <c r="F91" s="201" t="s">
        <v>1</v>
      </c>
      <c r="G91" s="202">
        <f>SUM(G87:G90)</f>
        <v>0</v>
      </c>
      <c r="I91" s="143"/>
      <c r="J91" s="133"/>
      <c r="L91" s="44"/>
    </row>
    <row r="92" spans="1:12" s="3" customFormat="1" ht="13.5">
      <c r="A92" s="194"/>
      <c r="B92" s="195"/>
      <c r="C92" s="195"/>
      <c r="D92" s="195"/>
      <c r="E92" s="195"/>
      <c r="F92" s="201" t="s">
        <v>31</v>
      </c>
      <c r="G92" s="202">
        <f>G91*0.16</f>
        <v>0</v>
      </c>
      <c r="I92" s="130"/>
      <c r="J92" s="133"/>
      <c r="L92" s="44"/>
    </row>
    <row r="93" spans="1:12" s="3" customFormat="1" ht="13.5">
      <c r="A93" s="194"/>
      <c r="B93" s="195"/>
      <c r="C93" s="195"/>
      <c r="D93" s="195"/>
      <c r="E93" s="195"/>
      <c r="F93" s="201" t="s">
        <v>9</v>
      </c>
      <c r="G93" s="202">
        <f>G92+G91</f>
        <v>0</v>
      </c>
      <c r="I93" s="130"/>
      <c r="J93" s="133"/>
      <c r="L93" s="44"/>
    </row>
    <row r="94" spans="1:12" s="3" customFormat="1" ht="13.5">
      <c r="A94" s="95"/>
      <c r="B94" s="4"/>
      <c r="C94" s="96"/>
      <c r="D94" s="97"/>
      <c r="E94" s="97"/>
      <c r="F94" s="99"/>
      <c r="G94" s="98"/>
      <c r="I94" s="130"/>
      <c r="J94" s="133"/>
      <c r="L94" s="44"/>
    </row>
    <row r="95" spans="1:12" s="3" customFormat="1" ht="13.5">
      <c r="A95" s="95"/>
      <c r="B95" s="4"/>
      <c r="C95" s="96"/>
      <c r="D95" s="97"/>
      <c r="E95" s="97"/>
      <c r="F95" s="99"/>
      <c r="G95" s="98"/>
      <c r="I95" s="130"/>
      <c r="J95" s="133"/>
      <c r="L95" s="44"/>
    </row>
    <row r="96" spans="1:12" s="3" customFormat="1" ht="21" customHeight="1" thickBot="1">
      <c r="A96" s="238"/>
      <c r="B96" s="64"/>
      <c r="C96" s="239"/>
      <c r="D96" s="239"/>
      <c r="E96" s="240"/>
      <c r="F96" s="240"/>
      <c r="G96" s="241"/>
      <c r="I96" s="44"/>
    </row>
    <row r="97" spans="1:12" s="3" customFormat="1" ht="13.5">
      <c r="A97" s="242"/>
      <c r="B97" s="243" t="s">
        <v>109</v>
      </c>
      <c r="C97" s="244"/>
      <c r="D97" s="245" t="s">
        <v>23</v>
      </c>
      <c r="E97" s="245"/>
      <c r="F97" s="245"/>
      <c r="G97" s="246"/>
      <c r="I97" s="44"/>
    </row>
    <row r="98" spans="1:12" s="3" customFormat="1" ht="13.5">
      <c r="A98" s="95"/>
      <c r="B98" s="4"/>
      <c r="C98" s="96"/>
      <c r="D98" s="97"/>
      <c r="E98" s="97"/>
      <c r="F98" s="97"/>
      <c r="G98" s="98"/>
      <c r="I98" s="130"/>
      <c r="J98" s="133"/>
      <c r="L98" s="44"/>
    </row>
    <row r="99" spans="1:12" s="3" customFormat="1" ht="13.5">
      <c r="A99" s="126"/>
      <c r="B99" s="64"/>
      <c r="G99" s="127"/>
      <c r="I99" s="130"/>
      <c r="J99" s="133"/>
      <c r="L99" s="44"/>
    </row>
    <row r="100" spans="1:12" s="3" customFormat="1" ht="13.5">
      <c r="A100" s="126"/>
      <c r="B100" s="64"/>
      <c r="G100" s="127"/>
      <c r="I100" s="130"/>
      <c r="J100" s="133"/>
      <c r="L100" s="44"/>
    </row>
    <row r="101" spans="1:12" s="3" customFormat="1" ht="13.5">
      <c r="A101" s="126"/>
      <c r="B101" s="64"/>
      <c r="G101" s="127"/>
      <c r="I101" s="130"/>
      <c r="J101" s="133"/>
      <c r="L101" s="44"/>
    </row>
    <row r="102" spans="1:12" s="3" customFormat="1" ht="13.5">
      <c r="A102" s="126"/>
      <c r="B102" s="64"/>
      <c r="G102" s="127"/>
      <c r="I102" s="130"/>
      <c r="J102" s="133"/>
      <c r="L102" s="44"/>
    </row>
    <row r="103" spans="1:12" s="3" customFormat="1" ht="13.5">
      <c r="A103" s="126"/>
      <c r="B103" s="64"/>
      <c r="G103" s="127"/>
      <c r="I103" s="130"/>
      <c r="J103" s="133"/>
      <c r="L103" s="44"/>
    </row>
    <row r="104" spans="1:12" s="3" customFormat="1" ht="13.5">
      <c r="A104" s="126"/>
      <c r="B104" s="64"/>
      <c r="G104" s="127"/>
      <c r="I104" s="130"/>
      <c r="J104" s="133"/>
      <c r="L104" s="44"/>
    </row>
    <row r="105" spans="1:12" s="3" customFormat="1" ht="13.5">
      <c r="A105" s="126"/>
      <c r="B105" s="64"/>
      <c r="G105" s="127"/>
      <c r="I105" s="130"/>
      <c r="J105" s="133"/>
      <c r="L105" s="44"/>
    </row>
    <row r="106" spans="1:12" s="3" customFormat="1" ht="13.5">
      <c r="A106" s="126"/>
      <c r="B106" s="64"/>
      <c r="G106" s="127"/>
      <c r="I106" s="130"/>
      <c r="J106" s="133"/>
      <c r="L106" s="44"/>
    </row>
    <row r="107" spans="1:12" s="3" customFormat="1" ht="14.25" thickBot="1">
      <c r="A107" s="203"/>
      <c r="B107" s="204"/>
      <c r="C107" s="205"/>
      <c r="D107" s="205"/>
      <c r="E107" s="205"/>
      <c r="F107" s="205"/>
      <c r="G107" s="206"/>
      <c r="I107" s="130"/>
      <c r="J107" s="133"/>
      <c r="L107" s="44"/>
    </row>
    <row r="108" spans="1:12" s="3" customFormat="1" ht="13.5">
      <c r="A108" s="63"/>
      <c r="B108" s="64"/>
      <c r="I108" s="130"/>
      <c r="J108" s="133"/>
      <c r="L108" s="44"/>
    </row>
    <row r="109" spans="1:12" s="3" customFormat="1" ht="13.5">
      <c r="A109" s="63"/>
      <c r="B109" s="64"/>
      <c r="I109" s="130"/>
      <c r="J109" s="133"/>
      <c r="L109" s="44"/>
    </row>
    <row r="110" spans="1:12" s="3" customFormat="1" ht="13.5">
      <c r="A110" s="63"/>
      <c r="B110" s="64"/>
      <c r="I110" s="130"/>
      <c r="J110" s="133"/>
      <c r="L110" s="44"/>
    </row>
    <row r="111" spans="1:12" s="3" customFormat="1" ht="13.5">
      <c r="A111" s="63"/>
      <c r="B111" s="64"/>
      <c r="I111" s="130"/>
      <c r="J111" s="133"/>
      <c r="L111" s="44"/>
    </row>
    <row r="112" spans="1:12" s="3" customFormat="1" ht="13.5">
      <c r="A112" s="63"/>
      <c r="B112" s="64"/>
      <c r="I112" s="130"/>
      <c r="J112" s="133"/>
      <c r="L112" s="44"/>
    </row>
    <row r="113" spans="1:12" s="3" customFormat="1" ht="13.5">
      <c r="A113" s="63"/>
      <c r="B113" s="64"/>
      <c r="I113" s="130"/>
      <c r="J113" s="133"/>
      <c r="L113" s="44"/>
    </row>
    <row r="114" spans="1:12" s="3" customFormat="1" ht="13.5">
      <c r="A114" s="63"/>
      <c r="B114" s="64"/>
      <c r="I114" s="130"/>
      <c r="J114" s="133"/>
      <c r="L114" s="44"/>
    </row>
    <row r="115" spans="1:12" s="3" customFormat="1" ht="13.5">
      <c r="A115" s="63"/>
      <c r="B115" s="64"/>
      <c r="I115" s="130"/>
      <c r="J115" s="133"/>
      <c r="L115" s="44"/>
    </row>
    <row r="116" spans="1:12" s="3" customFormat="1" ht="13.5">
      <c r="A116" s="63"/>
      <c r="B116" s="64"/>
      <c r="I116" s="130"/>
      <c r="J116" s="133"/>
      <c r="L116" s="44"/>
    </row>
    <row r="117" spans="1:12" s="3" customFormat="1" ht="13.5">
      <c r="A117" s="63"/>
      <c r="B117" s="64"/>
      <c r="I117" s="130"/>
      <c r="J117" s="133"/>
      <c r="L117" s="44"/>
    </row>
    <row r="118" spans="1:12" s="3" customFormat="1" ht="13.5">
      <c r="A118" s="63"/>
      <c r="B118" s="64"/>
      <c r="I118" s="130"/>
      <c r="J118" s="133"/>
      <c r="L118" s="44"/>
    </row>
    <row r="119" spans="1:12" s="3" customFormat="1" ht="13.5">
      <c r="A119" s="63"/>
      <c r="I119" s="130"/>
      <c r="J119" s="133"/>
      <c r="L119" s="44"/>
    </row>
    <row r="120" spans="1:12" s="3" customFormat="1" ht="13.5">
      <c r="A120" s="63"/>
      <c r="I120" s="130"/>
      <c r="J120" s="133"/>
      <c r="L120" s="44"/>
    </row>
    <row r="121" spans="1:12" s="3" customFormat="1" ht="13.5">
      <c r="A121" s="63"/>
      <c r="I121" s="130"/>
      <c r="J121" s="133"/>
      <c r="L121" s="44"/>
    </row>
    <row r="122" spans="1:12" ht="13.5">
      <c r="L122" s="44"/>
    </row>
    <row r="123" spans="1:12" ht="13.5">
      <c r="L123" s="44"/>
    </row>
    <row r="124" spans="1:12" ht="13.5">
      <c r="L124" s="44"/>
    </row>
    <row r="125" spans="1:12" ht="13.5">
      <c r="L125" s="44"/>
    </row>
    <row r="126" spans="1:12" ht="13.5">
      <c r="L126" s="44"/>
    </row>
    <row r="127" spans="1:12" ht="13.5">
      <c r="L127" s="44"/>
    </row>
    <row r="128" spans="1:12" ht="13.5">
      <c r="L128" s="44"/>
    </row>
    <row r="129" spans="12:12" ht="13.5">
      <c r="L129" s="44"/>
    </row>
    <row r="130" spans="12:12" ht="13.5">
      <c r="L130" s="44"/>
    </row>
    <row r="131" spans="12:12" ht="13.5">
      <c r="L131" s="44"/>
    </row>
    <row r="132" spans="12:12" ht="13.5">
      <c r="L132" s="44"/>
    </row>
    <row r="133" spans="12:12" ht="13.5">
      <c r="L133" s="44"/>
    </row>
    <row r="134" spans="12:12" ht="13.5">
      <c r="L134" s="44"/>
    </row>
    <row r="135" spans="12:12" ht="13.5">
      <c r="L135" s="44"/>
    </row>
    <row r="136" spans="12:12" ht="13.5">
      <c r="L136" s="44"/>
    </row>
    <row r="137" spans="12:12" ht="13.5">
      <c r="L137" s="44"/>
    </row>
    <row r="138" spans="12:12" ht="13.5">
      <c r="L138" s="44"/>
    </row>
    <row r="139" spans="12:12" ht="13.5">
      <c r="L139" s="44"/>
    </row>
    <row r="140" spans="12:12" ht="13.5">
      <c r="L140" s="44"/>
    </row>
    <row r="141" spans="12:12" ht="13.5">
      <c r="L141" s="44"/>
    </row>
    <row r="142" spans="12:12" ht="13.5">
      <c r="L142" s="44"/>
    </row>
    <row r="143" spans="12:12" ht="13.5">
      <c r="L143" s="44"/>
    </row>
    <row r="144" spans="12:12" ht="13.5">
      <c r="L144" s="44"/>
    </row>
    <row r="145" spans="12:12" ht="13.5">
      <c r="L145" s="44"/>
    </row>
    <row r="146" spans="12:12" ht="13.5">
      <c r="L146" s="44"/>
    </row>
    <row r="147" spans="12:12" ht="13.5">
      <c r="L147" s="44"/>
    </row>
    <row r="148" spans="12:12" ht="13.5">
      <c r="L148" s="44"/>
    </row>
    <row r="149" spans="12:12" ht="13.5">
      <c r="L149" s="44"/>
    </row>
    <row r="150" spans="12:12" ht="13.5">
      <c r="L150" s="44"/>
    </row>
    <row r="151" spans="12:12" ht="13.5">
      <c r="L151" s="44"/>
    </row>
    <row r="152" spans="12:12" ht="13.5">
      <c r="L152" s="44"/>
    </row>
    <row r="153" spans="12:12" ht="13.5">
      <c r="L153" s="44"/>
    </row>
    <row r="154" spans="12:12" ht="13.5">
      <c r="L154" s="44"/>
    </row>
    <row r="155" spans="12:12" ht="13.5">
      <c r="L155" s="44"/>
    </row>
    <row r="156" spans="12:12" ht="13.5">
      <c r="L156" s="44"/>
    </row>
    <row r="157" spans="12:12" ht="13.5">
      <c r="L157" s="44"/>
    </row>
    <row r="158" spans="12:12" ht="13.5">
      <c r="L158" s="44"/>
    </row>
    <row r="159" spans="12:12" ht="13.5">
      <c r="L159" s="44"/>
    </row>
    <row r="160" spans="12:12" ht="13.5">
      <c r="L160" s="44"/>
    </row>
    <row r="161" spans="12:12" ht="13.5">
      <c r="L161" s="44"/>
    </row>
    <row r="162" spans="12:12" ht="13.5">
      <c r="L162" s="44"/>
    </row>
    <row r="163" spans="12:12" ht="13.5">
      <c r="L163" s="44"/>
    </row>
    <row r="164" spans="12:12" ht="13.5">
      <c r="L164" s="44"/>
    </row>
    <row r="165" spans="12:12" ht="13.5">
      <c r="L165" s="44"/>
    </row>
    <row r="166" spans="12:12" ht="13.5">
      <c r="L166" s="44"/>
    </row>
    <row r="167" spans="12:12" ht="13.5">
      <c r="L167" s="44"/>
    </row>
    <row r="168" spans="12:12" ht="13.5">
      <c r="L168" s="44"/>
    </row>
    <row r="169" spans="12:12" ht="13.5">
      <c r="L169" s="44"/>
    </row>
    <row r="170" spans="12:12" ht="13.5">
      <c r="L170" s="44"/>
    </row>
    <row r="171" spans="12:12" ht="13.5">
      <c r="L171" s="44"/>
    </row>
    <row r="172" spans="12:12" ht="13.5">
      <c r="L172" s="44"/>
    </row>
    <row r="173" spans="12:12" ht="13.5">
      <c r="L173" s="44"/>
    </row>
    <row r="174" spans="12:12" ht="13.5">
      <c r="L174" s="44"/>
    </row>
    <row r="175" spans="12:12" ht="13.5">
      <c r="L175" s="44"/>
    </row>
    <row r="176" spans="12:12" ht="13.5">
      <c r="L176" s="44"/>
    </row>
    <row r="177" spans="12:12" ht="13.5">
      <c r="L177" s="44"/>
    </row>
    <row r="178" spans="12:12" ht="13.5">
      <c r="L178" s="44"/>
    </row>
    <row r="179" spans="12:12" ht="13.5">
      <c r="L179" s="44"/>
    </row>
    <row r="180" spans="12:12" ht="13.5">
      <c r="L180" s="44"/>
    </row>
    <row r="181" spans="12:12" ht="13.5">
      <c r="L181" s="44"/>
    </row>
    <row r="182" spans="12:12" ht="13.5">
      <c r="L182" s="44"/>
    </row>
    <row r="183" spans="12:12" ht="13.5">
      <c r="L183" s="44"/>
    </row>
    <row r="184" spans="12:12" ht="13.5">
      <c r="L184" s="44"/>
    </row>
    <row r="185" spans="12:12" ht="13.5">
      <c r="L185" s="44"/>
    </row>
    <row r="186" spans="12:12" ht="13.5">
      <c r="L186" s="44"/>
    </row>
    <row r="187" spans="12:12" ht="13.5">
      <c r="L187" s="44"/>
    </row>
    <row r="188" spans="12:12" ht="13.5">
      <c r="L188" s="44"/>
    </row>
    <row r="189" spans="12:12" ht="13.5">
      <c r="L189" s="44"/>
    </row>
    <row r="190" spans="12:12" ht="13.5">
      <c r="L190" s="44"/>
    </row>
    <row r="191" spans="12:12" ht="13.5">
      <c r="L191" s="44"/>
    </row>
    <row r="192" spans="12:12" ht="13.5">
      <c r="L192" s="44"/>
    </row>
    <row r="193" spans="12:12" ht="13.5">
      <c r="L193" s="44"/>
    </row>
    <row r="194" spans="12:12" ht="13.5">
      <c r="L194" s="44"/>
    </row>
    <row r="195" spans="12:12" ht="13.5">
      <c r="L195" s="44"/>
    </row>
    <row r="196" spans="12:12" ht="13.5">
      <c r="L196" s="44"/>
    </row>
    <row r="197" spans="12:12" ht="13.5">
      <c r="L197" s="44"/>
    </row>
    <row r="198" spans="12:12" ht="13.5">
      <c r="L198" s="44"/>
    </row>
    <row r="199" spans="12:12" ht="13.5">
      <c r="L199" s="44"/>
    </row>
    <row r="200" spans="12:12" ht="13.5">
      <c r="L200" s="44"/>
    </row>
    <row r="201" spans="12:12" ht="13.5">
      <c r="L201" s="44"/>
    </row>
    <row r="202" spans="12:12" ht="13.5">
      <c r="L202" s="44"/>
    </row>
    <row r="203" spans="12:12" ht="13.5">
      <c r="L203" s="44"/>
    </row>
    <row r="204" spans="12:12" ht="13.5">
      <c r="L204" s="44"/>
    </row>
    <row r="205" spans="12:12" ht="13.5">
      <c r="L205" s="44"/>
    </row>
    <row r="206" spans="12:12" ht="13.5">
      <c r="L206" s="44"/>
    </row>
    <row r="207" spans="12:12" ht="13.5">
      <c r="L207" s="44"/>
    </row>
    <row r="208" spans="12:12" ht="13.5">
      <c r="L208" s="44"/>
    </row>
    <row r="209" spans="12:12" ht="13.5">
      <c r="L209" s="44"/>
    </row>
    <row r="210" spans="12:12" ht="13.5">
      <c r="L210" s="44"/>
    </row>
    <row r="211" spans="12:12" ht="13.5">
      <c r="L211" s="44"/>
    </row>
    <row r="212" spans="12:12" ht="13.5">
      <c r="L212" s="44"/>
    </row>
    <row r="213" spans="12:12" ht="13.5">
      <c r="L213" s="44"/>
    </row>
    <row r="214" spans="12:12" ht="13.5">
      <c r="L214" s="44"/>
    </row>
    <row r="215" spans="12:12" ht="13.5">
      <c r="L215" s="44"/>
    </row>
    <row r="216" spans="12:12" ht="13.5">
      <c r="L216" s="44"/>
    </row>
    <row r="217" spans="12:12" ht="13.5">
      <c r="L217" s="44"/>
    </row>
    <row r="218" spans="12:12" ht="13.5">
      <c r="L218" s="44"/>
    </row>
    <row r="219" spans="12:12" ht="13.5">
      <c r="L219" s="44"/>
    </row>
    <row r="220" spans="12:12" ht="13.5">
      <c r="L220" s="44"/>
    </row>
    <row r="221" spans="12:12" ht="13.5">
      <c r="L221" s="44"/>
    </row>
    <row r="222" spans="12:12" ht="13.5">
      <c r="L222" s="44"/>
    </row>
    <row r="223" spans="12:12" ht="13.5">
      <c r="L223" s="44"/>
    </row>
    <row r="224" spans="12:12" ht="13.5">
      <c r="L224" s="44"/>
    </row>
    <row r="225" spans="12:12" ht="13.5">
      <c r="L225" s="44"/>
    </row>
    <row r="226" spans="12:12" ht="13.5">
      <c r="L226" s="44"/>
    </row>
    <row r="227" spans="12:12" ht="13.5">
      <c r="L227" s="3"/>
    </row>
    <row r="228" spans="12:12" ht="13.5">
      <c r="L228" s="3"/>
    </row>
    <row r="229" spans="12:12" ht="13.5">
      <c r="L229" s="3"/>
    </row>
    <row r="230" spans="12:12" ht="13.5">
      <c r="L230" s="3"/>
    </row>
    <row r="231" spans="12:12" ht="13.5">
      <c r="L231" s="3"/>
    </row>
    <row r="232" spans="12:12" ht="13.5">
      <c r="L232" s="3"/>
    </row>
    <row r="233" spans="12:12" ht="13.5">
      <c r="L233" s="3"/>
    </row>
    <row r="234" spans="12:12" ht="13.5">
      <c r="L234" s="3"/>
    </row>
    <row r="235" spans="12:12" ht="13.5">
      <c r="L235" s="3"/>
    </row>
    <row r="236" spans="12:12" ht="13.5">
      <c r="L236" s="3"/>
    </row>
    <row r="237" spans="12:12" ht="13.5">
      <c r="L237" s="3"/>
    </row>
    <row r="238" spans="12:12" ht="13.5">
      <c r="L238" s="3"/>
    </row>
    <row r="239" spans="12:12" ht="13.5">
      <c r="L239" s="3"/>
    </row>
    <row r="240" spans="12:12" ht="13.5">
      <c r="L240" s="3"/>
    </row>
    <row r="241" spans="12:12" ht="13.5">
      <c r="L241" s="3"/>
    </row>
    <row r="242" spans="12:12" ht="13.5">
      <c r="L242" s="3"/>
    </row>
    <row r="243" spans="12:12" ht="13.5">
      <c r="L243" s="3"/>
    </row>
    <row r="244" spans="12:12" ht="13.5">
      <c r="L244" s="3"/>
    </row>
    <row r="245" spans="12:12" ht="13.5">
      <c r="L245" s="3"/>
    </row>
    <row r="246" spans="12:12" ht="13.5">
      <c r="L246" s="3"/>
    </row>
    <row r="247" spans="12:12" ht="13.5">
      <c r="L247" s="3"/>
    </row>
    <row r="248" spans="12:12" ht="13.5">
      <c r="L248" s="3"/>
    </row>
    <row r="249" spans="12:12" ht="13.5">
      <c r="L249" s="3"/>
    </row>
    <row r="250" spans="12:12" ht="13.5">
      <c r="L250" s="3"/>
    </row>
    <row r="251" spans="12:12" ht="13.5">
      <c r="L251" s="45"/>
    </row>
    <row r="252" spans="12:12" ht="13.5">
      <c r="L252" s="44"/>
    </row>
    <row r="254" spans="12:12" ht="13.5">
      <c r="L254" s="3"/>
    </row>
    <row r="255" spans="12:12" ht="13.5">
      <c r="L255" s="3"/>
    </row>
    <row r="256" spans="12:12" ht="13.5">
      <c r="L256" s="3"/>
    </row>
    <row r="257" spans="12:12" ht="13.5">
      <c r="L257" s="3"/>
    </row>
    <row r="258" spans="12:12" ht="13.5">
      <c r="L258" s="3"/>
    </row>
    <row r="259" spans="12:12" ht="13.5">
      <c r="L259" s="3"/>
    </row>
    <row r="260" spans="12:12" ht="13.5">
      <c r="L260" s="3"/>
    </row>
    <row r="261" spans="12:12" ht="13.5">
      <c r="L261" s="3"/>
    </row>
    <row r="262" spans="12:12" ht="13.5">
      <c r="L262" s="3"/>
    </row>
    <row r="263" spans="12:12" ht="13.5">
      <c r="L263" s="3"/>
    </row>
    <row r="264" spans="12:12" ht="13.5">
      <c r="L264" s="3"/>
    </row>
    <row r="265" spans="12:12" ht="13.5">
      <c r="L265" s="3"/>
    </row>
    <row r="266" spans="12:12" ht="13.5">
      <c r="L266" s="3"/>
    </row>
    <row r="267" spans="12:12" ht="13.5">
      <c r="L267" s="3"/>
    </row>
    <row r="268" spans="12:12" ht="13.5">
      <c r="L268" s="3"/>
    </row>
    <row r="269" spans="12:12" ht="13.5">
      <c r="L269" s="3"/>
    </row>
    <row r="270" spans="12:12" ht="13.5">
      <c r="L270" s="3"/>
    </row>
    <row r="271" spans="12:12" ht="13.5">
      <c r="L271" s="3"/>
    </row>
    <row r="272" spans="12:12" ht="13.5">
      <c r="L272" s="3"/>
    </row>
    <row r="273" spans="12:12" ht="13.5">
      <c r="L273" s="3"/>
    </row>
    <row r="274" spans="12:12" ht="13.5">
      <c r="L274" s="3"/>
    </row>
    <row r="275" spans="12:12" ht="13.5">
      <c r="L275" s="3"/>
    </row>
    <row r="276" spans="12:12" ht="13.5">
      <c r="L276" s="3"/>
    </row>
    <row r="277" spans="12:12" ht="13.5">
      <c r="L277" s="3"/>
    </row>
    <row r="278" spans="12:12" ht="13.5">
      <c r="L278" s="3"/>
    </row>
    <row r="279" spans="12:12" ht="13.5">
      <c r="L279" s="3"/>
    </row>
    <row r="280" spans="12:12" ht="13.5">
      <c r="L280" s="3"/>
    </row>
    <row r="281" spans="12:12" ht="13.5">
      <c r="L281" s="3"/>
    </row>
    <row r="282" spans="12:12" ht="13.5">
      <c r="L282" s="3"/>
    </row>
    <row r="283" spans="12:12" ht="13.5">
      <c r="L283" s="3"/>
    </row>
    <row r="284" spans="12:12" ht="13.5">
      <c r="L284" s="3"/>
    </row>
    <row r="285" spans="12:12" ht="13.5">
      <c r="L285" s="3"/>
    </row>
    <row r="286" spans="12:12" ht="13.5">
      <c r="L286" s="3"/>
    </row>
    <row r="287" spans="12:12" ht="13.5">
      <c r="L287" s="3"/>
    </row>
    <row r="288" spans="12:12" ht="13.5">
      <c r="L288" s="3"/>
    </row>
    <row r="289" spans="12:12" ht="13.5">
      <c r="L289" s="3"/>
    </row>
    <row r="290" spans="12:12" ht="13.5">
      <c r="L290" s="3"/>
    </row>
    <row r="291" spans="12:12" ht="13.5">
      <c r="L291" s="3"/>
    </row>
    <row r="292" spans="12:12" ht="13.5">
      <c r="L292" s="3"/>
    </row>
    <row r="293" spans="12:12" ht="13.5">
      <c r="L293" s="3"/>
    </row>
    <row r="294" spans="12:12" ht="13.5">
      <c r="L294" s="3"/>
    </row>
    <row r="295" spans="12:12" ht="13.5">
      <c r="L295" s="3"/>
    </row>
    <row r="296" spans="12:12" ht="13.5">
      <c r="L296" s="3"/>
    </row>
    <row r="297" spans="12:12" ht="13.5">
      <c r="L297" s="3"/>
    </row>
    <row r="298" spans="12:12" ht="13.5">
      <c r="L298" s="3"/>
    </row>
    <row r="299" spans="12:12" ht="13.5">
      <c r="L299" s="3"/>
    </row>
    <row r="300" spans="12:12" ht="13.5">
      <c r="L300" s="3"/>
    </row>
    <row r="301" spans="12:12" ht="13.5">
      <c r="L301" s="3"/>
    </row>
    <row r="302" spans="12:12" ht="13.5">
      <c r="L302" s="3"/>
    </row>
    <row r="303" spans="12:12" ht="13.5">
      <c r="L303" s="3"/>
    </row>
    <row r="304" spans="12:12" ht="13.5">
      <c r="L304" s="3"/>
    </row>
    <row r="305" spans="12:12" ht="13.5">
      <c r="L305" s="3"/>
    </row>
    <row r="306" spans="12:12" ht="13.5">
      <c r="L306" s="3"/>
    </row>
    <row r="307" spans="12:12" ht="13.5">
      <c r="L307" s="3"/>
    </row>
    <row r="308" spans="12:12" ht="13.5">
      <c r="L308" s="3"/>
    </row>
    <row r="309" spans="12:12" ht="13.5">
      <c r="L309" s="3"/>
    </row>
    <row r="310" spans="12:12" ht="13.5">
      <c r="L310" s="3"/>
    </row>
    <row r="311" spans="12:12" ht="13.5">
      <c r="L311" s="3"/>
    </row>
    <row r="312" spans="12:12" ht="13.5">
      <c r="L312" s="3"/>
    </row>
    <row r="313" spans="12:12" ht="13.5">
      <c r="L313" s="3"/>
    </row>
    <row r="314" spans="12:12" ht="13.5">
      <c r="L314" s="3"/>
    </row>
    <row r="315" spans="12:12" ht="13.5">
      <c r="L315" s="3"/>
    </row>
    <row r="316" spans="12:12" ht="13.5">
      <c r="L316" s="3"/>
    </row>
    <row r="317" spans="12:12" ht="13.5">
      <c r="L317" s="3"/>
    </row>
    <row r="318" spans="12:12" ht="13.5">
      <c r="L318" s="3"/>
    </row>
    <row r="319" spans="12:12" ht="13.5">
      <c r="L319" s="3"/>
    </row>
    <row r="320" spans="12:12" ht="13.5">
      <c r="L320" s="3"/>
    </row>
    <row r="321" spans="12:12" ht="13.5">
      <c r="L321" s="3"/>
    </row>
    <row r="322" spans="12:12" ht="13.5">
      <c r="L322" s="3"/>
    </row>
    <row r="323" spans="12:12" ht="13.5">
      <c r="L323" s="3"/>
    </row>
    <row r="324" spans="12:12" ht="13.5">
      <c r="L324" s="3"/>
    </row>
    <row r="325" spans="12:12" ht="13.5">
      <c r="L325" s="3"/>
    </row>
    <row r="326" spans="12:12" ht="13.5">
      <c r="L326" s="3"/>
    </row>
    <row r="327" spans="12:12" ht="13.5">
      <c r="L327" s="3"/>
    </row>
    <row r="328" spans="12:12" ht="13.5">
      <c r="L328" s="3"/>
    </row>
    <row r="329" spans="12:12" ht="13.5">
      <c r="L329" s="3"/>
    </row>
    <row r="330" spans="12:12" ht="13.5">
      <c r="L330" s="3"/>
    </row>
    <row r="331" spans="12:12" ht="13.5">
      <c r="L331" s="3"/>
    </row>
    <row r="332" spans="12:12" ht="13.5">
      <c r="L332" s="3"/>
    </row>
    <row r="333" spans="12:12" ht="13.5">
      <c r="L333" s="3"/>
    </row>
    <row r="334" spans="12:12" ht="13.5">
      <c r="L334" s="3"/>
    </row>
    <row r="335" spans="12:12" ht="13.5">
      <c r="L335" s="3"/>
    </row>
    <row r="336" spans="12:12" ht="13.5">
      <c r="L336" s="3"/>
    </row>
    <row r="337" spans="12:12" ht="13.5">
      <c r="L337" s="3"/>
    </row>
    <row r="338" spans="12:12" ht="13.5">
      <c r="L338" s="3"/>
    </row>
    <row r="339" spans="12:12" ht="13.5">
      <c r="L339" s="3"/>
    </row>
    <row r="340" spans="12:12" ht="13.5">
      <c r="L340" s="3"/>
    </row>
    <row r="341" spans="12:12" ht="13.5">
      <c r="L341" s="3"/>
    </row>
    <row r="342" spans="12:12" ht="13.5">
      <c r="L342" s="3"/>
    </row>
    <row r="343" spans="12:12" ht="13.5">
      <c r="L343" s="3"/>
    </row>
    <row r="344" spans="12:12" ht="13.5">
      <c r="L344" s="3"/>
    </row>
    <row r="345" spans="12:12" ht="13.5">
      <c r="L345" s="3"/>
    </row>
    <row r="346" spans="12:12" ht="13.5">
      <c r="L346" s="3"/>
    </row>
    <row r="347" spans="12:12" ht="13.5">
      <c r="L347" s="3"/>
    </row>
    <row r="348" spans="12:12" ht="13.5">
      <c r="L348" s="3"/>
    </row>
    <row r="349" spans="12:12" ht="13.5">
      <c r="L349" s="3"/>
    </row>
    <row r="350" spans="12:12" ht="13.5">
      <c r="L350" s="3"/>
    </row>
    <row r="351" spans="12:12" ht="13.5">
      <c r="L351" s="3"/>
    </row>
    <row r="352" spans="12:12" ht="13.5">
      <c r="L352" s="3"/>
    </row>
    <row r="353" spans="12:12" ht="13.5">
      <c r="L353" s="3"/>
    </row>
    <row r="354" spans="12:12" ht="13.5">
      <c r="L354" s="3"/>
    </row>
    <row r="355" spans="12:12" ht="13.5">
      <c r="L355" s="3"/>
    </row>
    <row r="356" spans="12:12" ht="13.5">
      <c r="L356" s="3"/>
    </row>
    <row r="357" spans="12:12" ht="13.5">
      <c r="L357" s="3"/>
    </row>
    <row r="358" spans="12:12" ht="13.5">
      <c r="L358" s="3"/>
    </row>
    <row r="359" spans="12:12" ht="13.5">
      <c r="L359" s="3"/>
    </row>
    <row r="360" spans="12:12" ht="13.5">
      <c r="L360" s="3"/>
    </row>
    <row r="361" spans="12:12" ht="13.5">
      <c r="L361" s="3"/>
    </row>
    <row r="362" spans="12:12" ht="13.5">
      <c r="L362" s="3"/>
    </row>
    <row r="363" spans="12:12" ht="13.5">
      <c r="L363" s="3"/>
    </row>
    <row r="364" spans="12:12" ht="13.5">
      <c r="L364" s="3"/>
    </row>
    <row r="365" spans="12:12" ht="13.5">
      <c r="L365" s="3"/>
    </row>
    <row r="366" spans="12:12" ht="13.5">
      <c r="L366" s="3"/>
    </row>
    <row r="367" spans="12:12" ht="13.5">
      <c r="L367" s="3"/>
    </row>
    <row r="368" spans="12:12" ht="13.5">
      <c r="L368" s="3"/>
    </row>
    <row r="369" spans="12:12" ht="13.5">
      <c r="L369" s="3"/>
    </row>
    <row r="370" spans="12:12" ht="13.5">
      <c r="L370" s="3"/>
    </row>
    <row r="371" spans="12:12" ht="13.5">
      <c r="L371" s="3"/>
    </row>
    <row r="372" spans="12:12" ht="13.5">
      <c r="L372" s="3"/>
    </row>
    <row r="373" spans="12:12" ht="13.5">
      <c r="L373" s="3"/>
    </row>
    <row r="374" spans="12:12" ht="13.5">
      <c r="L374" s="3"/>
    </row>
    <row r="375" spans="12:12" ht="13.5">
      <c r="L375" s="3"/>
    </row>
    <row r="376" spans="12:12" ht="13.5">
      <c r="L376" s="3"/>
    </row>
    <row r="377" spans="12:12" ht="13.5">
      <c r="L377" s="3"/>
    </row>
    <row r="378" spans="12:12" ht="13.5">
      <c r="L378" s="3"/>
    </row>
    <row r="379" spans="12:12" ht="13.5">
      <c r="L379" s="3"/>
    </row>
    <row r="380" spans="12:12" ht="13.5">
      <c r="L380" s="3"/>
    </row>
    <row r="381" spans="12:12" ht="13.5">
      <c r="L381" s="3"/>
    </row>
    <row r="382" spans="12:12" ht="13.5">
      <c r="L382" s="3"/>
    </row>
    <row r="383" spans="12:12" ht="13.5">
      <c r="L383" s="3"/>
    </row>
    <row r="384" spans="12:12" ht="13.5">
      <c r="L384" s="3"/>
    </row>
    <row r="385" spans="12:12" ht="13.5">
      <c r="L385" s="3"/>
    </row>
    <row r="386" spans="12:12" ht="13.5">
      <c r="L386" s="3"/>
    </row>
    <row r="387" spans="12:12" ht="13.5">
      <c r="L387" s="3"/>
    </row>
    <row r="388" spans="12:12" ht="13.5">
      <c r="L388" s="3"/>
    </row>
    <row r="389" spans="12:12" ht="13.5">
      <c r="L389" s="3"/>
    </row>
    <row r="390" spans="12:12" ht="13.5">
      <c r="L390" s="3"/>
    </row>
    <row r="391" spans="12:12" ht="13.5">
      <c r="L391" s="3"/>
    </row>
    <row r="440" spans="2:2">
      <c r="B440" s="66"/>
    </row>
  </sheetData>
  <mergeCells count="9">
    <mergeCell ref="D97:F97"/>
    <mergeCell ref="B87:C87"/>
    <mergeCell ref="B89:C89"/>
    <mergeCell ref="A2:G2"/>
    <mergeCell ref="A3:G3"/>
    <mergeCell ref="B4:G4"/>
    <mergeCell ref="B7:G7"/>
    <mergeCell ref="D8:G8"/>
    <mergeCell ref="B82:D82"/>
  </mergeCells>
  <printOptions horizontalCentered="1"/>
  <pageMargins left="0.39370078740157483" right="0.39370078740157483" top="0.59055118110236227" bottom="0.78740157480314965" header="0" footer="0.59055118110236227"/>
  <pageSetup scale="83" orientation="portrait" r:id="rId1"/>
  <headerFooter differentFirst="1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/>
  <dimension ref="A1:N629"/>
  <sheetViews>
    <sheetView showGridLines="0" view="pageBreakPreview" zoomScaleSheetLayoutView="100" workbookViewId="0">
      <selection activeCell="E5" sqref="E5"/>
    </sheetView>
  </sheetViews>
  <sheetFormatPr baseColWidth="10" defaultColWidth="9.83203125" defaultRowHeight="10.5"/>
  <cols>
    <col min="1" max="1" width="11.83203125" style="9" customWidth="1"/>
    <col min="2" max="2" width="14.83203125" style="9" customWidth="1"/>
    <col min="3" max="3" width="66" style="9" customWidth="1"/>
    <col min="4" max="4" width="10.83203125" style="9" customWidth="1"/>
    <col min="5" max="5" width="14.83203125" style="9" customWidth="1"/>
    <col min="6" max="6" width="61.83203125" style="9" customWidth="1"/>
    <col min="7" max="8" width="16.83203125" style="9" customWidth="1"/>
    <col min="9" max="256" width="9.83203125" style="9"/>
    <col min="257" max="257" width="11.83203125" style="9" customWidth="1"/>
    <col min="258" max="258" width="14.83203125" style="9" customWidth="1"/>
    <col min="259" max="259" width="66" style="9" customWidth="1"/>
    <col min="260" max="260" width="10.83203125" style="9" customWidth="1"/>
    <col min="261" max="261" width="14.83203125" style="9" customWidth="1"/>
    <col min="262" max="262" width="61.83203125" style="9" customWidth="1"/>
    <col min="263" max="264" width="16.83203125" style="9" customWidth="1"/>
    <col min="265" max="512" width="9.83203125" style="9"/>
    <col min="513" max="513" width="11.83203125" style="9" customWidth="1"/>
    <col min="514" max="514" width="14.83203125" style="9" customWidth="1"/>
    <col min="515" max="515" width="66" style="9" customWidth="1"/>
    <col min="516" max="516" width="10.83203125" style="9" customWidth="1"/>
    <col min="517" max="517" width="14.83203125" style="9" customWidth="1"/>
    <col min="518" max="518" width="61.83203125" style="9" customWidth="1"/>
    <col min="519" max="520" width="16.83203125" style="9" customWidth="1"/>
    <col min="521" max="768" width="9.83203125" style="9"/>
    <col min="769" max="769" width="11.83203125" style="9" customWidth="1"/>
    <col min="770" max="770" width="14.83203125" style="9" customWidth="1"/>
    <col min="771" max="771" width="66" style="9" customWidth="1"/>
    <col min="772" max="772" width="10.83203125" style="9" customWidth="1"/>
    <col min="773" max="773" width="14.83203125" style="9" customWidth="1"/>
    <col min="774" max="774" width="61.83203125" style="9" customWidth="1"/>
    <col min="775" max="776" width="16.83203125" style="9" customWidth="1"/>
    <col min="777" max="1024" width="9.83203125" style="9"/>
    <col min="1025" max="1025" width="11.83203125" style="9" customWidth="1"/>
    <col min="1026" max="1026" width="14.83203125" style="9" customWidth="1"/>
    <col min="1027" max="1027" width="66" style="9" customWidth="1"/>
    <col min="1028" max="1028" width="10.83203125" style="9" customWidth="1"/>
    <col min="1029" max="1029" width="14.83203125" style="9" customWidth="1"/>
    <col min="1030" max="1030" width="61.83203125" style="9" customWidth="1"/>
    <col min="1031" max="1032" width="16.83203125" style="9" customWidth="1"/>
    <col min="1033" max="1280" width="9.83203125" style="9"/>
    <col min="1281" max="1281" width="11.83203125" style="9" customWidth="1"/>
    <col min="1282" max="1282" width="14.83203125" style="9" customWidth="1"/>
    <col min="1283" max="1283" width="66" style="9" customWidth="1"/>
    <col min="1284" max="1284" width="10.83203125" style="9" customWidth="1"/>
    <col min="1285" max="1285" width="14.83203125" style="9" customWidth="1"/>
    <col min="1286" max="1286" width="61.83203125" style="9" customWidth="1"/>
    <col min="1287" max="1288" width="16.83203125" style="9" customWidth="1"/>
    <col min="1289" max="1536" width="9.83203125" style="9"/>
    <col min="1537" max="1537" width="11.83203125" style="9" customWidth="1"/>
    <col min="1538" max="1538" width="14.83203125" style="9" customWidth="1"/>
    <col min="1539" max="1539" width="66" style="9" customWidth="1"/>
    <col min="1540" max="1540" width="10.83203125" style="9" customWidth="1"/>
    <col min="1541" max="1541" width="14.83203125" style="9" customWidth="1"/>
    <col min="1542" max="1542" width="61.83203125" style="9" customWidth="1"/>
    <col min="1543" max="1544" width="16.83203125" style="9" customWidth="1"/>
    <col min="1545" max="1792" width="9.83203125" style="9"/>
    <col min="1793" max="1793" width="11.83203125" style="9" customWidth="1"/>
    <col min="1794" max="1794" width="14.83203125" style="9" customWidth="1"/>
    <col min="1795" max="1795" width="66" style="9" customWidth="1"/>
    <col min="1796" max="1796" width="10.83203125" style="9" customWidth="1"/>
    <col min="1797" max="1797" width="14.83203125" style="9" customWidth="1"/>
    <col min="1798" max="1798" width="61.83203125" style="9" customWidth="1"/>
    <col min="1799" max="1800" width="16.83203125" style="9" customWidth="1"/>
    <col min="1801" max="2048" width="9.83203125" style="9"/>
    <col min="2049" max="2049" width="11.83203125" style="9" customWidth="1"/>
    <col min="2050" max="2050" width="14.83203125" style="9" customWidth="1"/>
    <col min="2051" max="2051" width="66" style="9" customWidth="1"/>
    <col min="2052" max="2052" width="10.83203125" style="9" customWidth="1"/>
    <col min="2053" max="2053" width="14.83203125" style="9" customWidth="1"/>
    <col min="2054" max="2054" width="61.83203125" style="9" customWidth="1"/>
    <col min="2055" max="2056" width="16.83203125" style="9" customWidth="1"/>
    <col min="2057" max="2304" width="9.83203125" style="9"/>
    <col min="2305" max="2305" width="11.83203125" style="9" customWidth="1"/>
    <col min="2306" max="2306" width="14.83203125" style="9" customWidth="1"/>
    <col min="2307" max="2307" width="66" style="9" customWidth="1"/>
    <col min="2308" max="2308" width="10.83203125" style="9" customWidth="1"/>
    <col min="2309" max="2309" width="14.83203125" style="9" customWidth="1"/>
    <col min="2310" max="2310" width="61.83203125" style="9" customWidth="1"/>
    <col min="2311" max="2312" width="16.83203125" style="9" customWidth="1"/>
    <col min="2313" max="2560" width="9.83203125" style="9"/>
    <col min="2561" max="2561" width="11.83203125" style="9" customWidth="1"/>
    <col min="2562" max="2562" width="14.83203125" style="9" customWidth="1"/>
    <col min="2563" max="2563" width="66" style="9" customWidth="1"/>
    <col min="2564" max="2564" width="10.83203125" style="9" customWidth="1"/>
    <col min="2565" max="2565" width="14.83203125" style="9" customWidth="1"/>
    <col min="2566" max="2566" width="61.83203125" style="9" customWidth="1"/>
    <col min="2567" max="2568" width="16.83203125" style="9" customWidth="1"/>
    <col min="2569" max="2816" width="9.83203125" style="9"/>
    <col min="2817" max="2817" width="11.83203125" style="9" customWidth="1"/>
    <col min="2818" max="2818" width="14.83203125" style="9" customWidth="1"/>
    <col min="2819" max="2819" width="66" style="9" customWidth="1"/>
    <col min="2820" max="2820" width="10.83203125" style="9" customWidth="1"/>
    <col min="2821" max="2821" width="14.83203125" style="9" customWidth="1"/>
    <col min="2822" max="2822" width="61.83203125" style="9" customWidth="1"/>
    <col min="2823" max="2824" width="16.83203125" style="9" customWidth="1"/>
    <col min="2825" max="3072" width="9.83203125" style="9"/>
    <col min="3073" max="3073" width="11.83203125" style="9" customWidth="1"/>
    <col min="3074" max="3074" width="14.83203125" style="9" customWidth="1"/>
    <col min="3075" max="3075" width="66" style="9" customWidth="1"/>
    <col min="3076" max="3076" width="10.83203125" style="9" customWidth="1"/>
    <col min="3077" max="3077" width="14.83203125" style="9" customWidth="1"/>
    <col min="3078" max="3078" width="61.83203125" style="9" customWidth="1"/>
    <col min="3079" max="3080" width="16.83203125" style="9" customWidth="1"/>
    <col min="3081" max="3328" width="9.83203125" style="9"/>
    <col min="3329" max="3329" width="11.83203125" style="9" customWidth="1"/>
    <col min="3330" max="3330" width="14.83203125" style="9" customWidth="1"/>
    <col min="3331" max="3331" width="66" style="9" customWidth="1"/>
    <col min="3332" max="3332" width="10.83203125" style="9" customWidth="1"/>
    <col min="3333" max="3333" width="14.83203125" style="9" customWidth="1"/>
    <col min="3334" max="3334" width="61.83203125" style="9" customWidth="1"/>
    <col min="3335" max="3336" width="16.83203125" style="9" customWidth="1"/>
    <col min="3337" max="3584" width="9.83203125" style="9"/>
    <col min="3585" max="3585" width="11.83203125" style="9" customWidth="1"/>
    <col min="3586" max="3586" width="14.83203125" style="9" customWidth="1"/>
    <col min="3587" max="3587" width="66" style="9" customWidth="1"/>
    <col min="3588" max="3588" width="10.83203125" style="9" customWidth="1"/>
    <col min="3589" max="3589" width="14.83203125" style="9" customWidth="1"/>
    <col min="3590" max="3590" width="61.83203125" style="9" customWidth="1"/>
    <col min="3591" max="3592" width="16.83203125" style="9" customWidth="1"/>
    <col min="3593" max="3840" width="9.83203125" style="9"/>
    <col min="3841" max="3841" width="11.83203125" style="9" customWidth="1"/>
    <col min="3842" max="3842" width="14.83203125" style="9" customWidth="1"/>
    <col min="3843" max="3843" width="66" style="9" customWidth="1"/>
    <col min="3844" max="3844" width="10.83203125" style="9" customWidth="1"/>
    <col min="3845" max="3845" width="14.83203125" style="9" customWidth="1"/>
    <col min="3846" max="3846" width="61.83203125" style="9" customWidth="1"/>
    <col min="3847" max="3848" width="16.83203125" style="9" customWidth="1"/>
    <col min="3849" max="4096" width="9.83203125" style="9"/>
    <col min="4097" max="4097" width="11.83203125" style="9" customWidth="1"/>
    <col min="4098" max="4098" width="14.83203125" style="9" customWidth="1"/>
    <col min="4099" max="4099" width="66" style="9" customWidth="1"/>
    <col min="4100" max="4100" width="10.83203125" style="9" customWidth="1"/>
    <col min="4101" max="4101" width="14.83203125" style="9" customWidth="1"/>
    <col min="4102" max="4102" width="61.83203125" style="9" customWidth="1"/>
    <col min="4103" max="4104" width="16.83203125" style="9" customWidth="1"/>
    <col min="4105" max="4352" width="9.83203125" style="9"/>
    <col min="4353" max="4353" width="11.83203125" style="9" customWidth="1"/>
    <col min="4354" max="4354" width="14.83203125" style="9" customWidth="1"/>
    <col min="4355" max="4355" width="66" style="9" customWidth="1"/>
    <col min="4356" max="4356" width="10.83203125" style="9" customWidth="1"/>
    <col min="4357" max="4357" width="14.83203125" style="9" customWidth="1"/>
    <col min="4358" max="4358" width="61.83203125" style="9" customWidth="1"/>
    <col min="4359" max="4360" width="16.83203125" style="9" customWidth="1"/>
    <col min="4361" max="4608" width="9.83203125" style="9"/>
    <col min="4609" max="4609" width="11.83203125" style="9" customWidth="1"/>
    <col min="4610" max="4610" width="14.83203125" style="9" customWidth="1"/>
    <col min="4611" max="4611" width="66" style="9" customWidth="1"/>
    <col min="4612" max="4612" width="10.83203125" style="9" customWidth="1"/>
    <col min="4613" max="4613" width="14.83203125" style="9" customWidth="1"/>
    <col min="4614" max="4614" width="61.83203125" style="9" customWidth="1"/>
    <col min="4615" max="4616" width="16.83203125" style="9" customWidth="1"/>
    <col min="4617" max="4864" width="9.83203125" style="9"/>
    <col min="4865" max="4865" width="11.83203125" style="9" customWidth="1"/>
    <col min="4866" max="4866" width="14.83203125" style="9" customWidth="1"/>
    <col min="4867" max="4867" width="66" style="9" customWidth="1"/>
    <col min="4868" max="4868" width="10.83203125" style="9" customWidth="1"/>
    <col min="4869" max="4869" width="14.83203125" style="9" customWidth="1"/>
    <col min="4870" max="4870" width="61.83203125" style="9" customWidth="1"/>
    <col min="4871" max="4872" width="16.83203125" style="9" customWidth="1"/>
    <col min="4873" max="5120" width="9.83203125" style="9"/>
    <col min="5121" max="5121" width="11.83203125" style="9" customWidth="1"/>
    <col min="5122" max="5122" width="14.83203125" style="9" customWidth="1"/>
    <col min="5123" max="5123" width="66" style="9" customWidth="1"/>
    <col min="5124" max="5124" width="10.83203125" style="9" customWidth="1"/>
    <col min="5125" max="5125" width="14.83203125" style="9" customWidth="1"/>
    <col min="5126" max="5126" width="61.83203125" style="9" customWidth="1"/>
    <col min="5127" max="5128" width="16.83203125" style="9" customWidth="1"/>
    <col min="5129" max="5376" width="9.83203125" style="9"/>
    <col min="5377" max="5377" width="11.83203125" style="9" customWidth="1"/>
    <col min="5378" max="5378" width="14.83203125" style="9" customWidth="1"/>
    <col min="5379" max="5379" width="66" style="9" customWidth="1"/>
    <col min="5380" max="5380" width="10.83203125" style="9" customWidth="1"/>
    <col min="5381" max="5381" width="14.83203125" style="9" customWidth="1"/>
    <col min="5382" max="5382" width="61.83203125" style="9" customWidth="1"/>
    <col min="5383" max="5384" width="16.83203125" style="9" customWidth="1"/>
    <col min="5385" max="5632" width="9.83203125" style="9"/>
    <col min="5633" max="5633" width="11.83203125" style="9" customWidth="1"/>
    <col min="5634" max="5634" width="14.83203125" style="9" customWidth="1"/>
    <col min="5635" max="5635" width="66" style="9" customWidth="1"/>
    <col min="5636" max="5636" width="10.83203125" style="9" customWidth="1"/>
    <col min="5637" max="5637" width="14.83203125" style="9" customWidth="1"/>
    <col min="5638" max="5638" width="61.83203125" style="9" customWidth="1"/>
    <col min="5639" max="5640" width="16.83203125" style="9" customWidth="1"/>
    <col min="5641" max="5888" width="9.83203125" style="9"/>
    <col min="5889" max="5889" width="11.83203125" style="9" customWidth="1"/>
    <col min="5890" max="5890" width="14.83203125" style="9" customWidth="1"/>
    <col min="5891" max="5891" width="66" style="9" customWidth="1"/>
    <col min="5892" max="5892" width="10.83203125" style="9" customWidth="1"/>
    <col min="5893" max="5893" width="14.83203125" style="9" customWidth="1"/>
    <col min="5894" max="5894" width="61.83203125" style="9" customWidth="1"/>
    <col min="5895" max="5896" width="16.83203125" style="9" customWidth="1"/>
    <col min="5897" max="6144" width="9.83203125" style="9"/>
    <col min="6145" max="6145" width="11.83203125" style="9" customWidth="1"/>
    <col min="6146" max="6146" width="14.83203125" style="9" customWidth="1"/>
    <col min="6147" max="6147" width="66" style="9" customWidth="1"/>
    <col min="6148" max="6148" width="10.83203125" style="9" customWidth="1"/>
    <col min="6149" max="6149" width="14.83203125" style="9" customWidth="1"/>
    <col min="6150" max="6150" width="61.83203125" style="9" customWidth="1"/>
    <col min="6151" max="6152" width="16.83203125" style="9" customWidth="1"/>
    <col min="6153" max="6400" width="9.83203125" style="9"/>
    <col min="6401" max="6401" width="11.83203125" style="9" customWidth="1"/>
    <col min="6402" max="6402" width="14.83203125" style="9" customWidth="1"/>
    <col min="6403" max="6403" width="66" style="9" customWidth="1"/>
    <col min="6404" max="6404" width="10.83203125" style="9" customWidth="1"/>
    <col min="6405" max="6405" width="14.83203125" style="9" customWidth="1"/>
    <col min="6406" max="6406" width="61.83203125" style="9" customWidth="1"/>
    <col min="6407" max="6408" width="16.83203125" style="9" customWidth="1"/>
    <col min="6409" max="6656" width="9.83203125" style="9"/>
    <col min="6657" max="6657" width="11.83203125" style="9" customWidth="1"/>
    <col min="6658" max="6658" width="14.83203125" style="9" customWidth="1"/>
    <col min="6659" max="6659" width="66" style="9" customWidth="1"/>
    <col min="6660" max="6660" width="10.83203125" style="9" customWidth="1"/>
    <col min="6661" max="6661" width="14.83203125" style="9" customWidth="1"/>
    <col min="6662" max="6662" width="61.83203125" style="9" customWidth="1"/>
    <col min="6663" max="6664" width="16.83203125" style="9" customWidth="1"/>
    <col min="6665" max="6912" width="9.83203125" style="9"/>
    <col min="6913" max="6913" width="11.83203125" style="9" customWidth="1"/>
    <col min="6914" max="6914" width="14.83203125" style="9" customWidth="1"/>
    <col min="6915" max="6915" width="66" style="9" customWidth="1"/>
    <col min="6916" max="6916" width="10.83203125" style="9" customWidth="1"/>
    <col min="6917" max="6917" width="14.83203125" style="9" customWidth="1"/>
    <col min="6918" max="6918" width="61.83203125" style="9" customWidth="1"/>
    <col min="6919" max="6920" width="16.83203125" style="9" customWidth="1"/>
    <col min="6921" max="7168" width="9.83203125" style="9"/>
    <col min="7169" max="7169" width="11.83203125" style="9" customWidth="1"/>
    <col min="7170" max="7170" width="14.83203125" style="9" customWidth="1"/>
    <col min="7171" max="7171" width="66" style="9" customWidth="1"/>
    <col min="7172" max="7172" width="10.83203125" style="9" customWidth="1"/>
    <col min="7173" max="7173" width="14.83203125" style="9" customWidth="1"/>
    <col min="7174" max="7174" width="61.83203125" style="9" customWidth="1"/>
    <col min="7175" max="7176" width="16.83203125" style="9" customWidth="1"/>
    <col min="7177" max="7424" width="9.83203125" style="9"/>
    <col min="7425" max="7425" width="11.83203125" style="9" customWidth="1"/>
    <col min="7426" max="7426" width="14.83203125" style="9" customWidth="1"/>
    <col min="7427" max="7427" width="66" style="9" customWidth="1"/>
    <col min="7428" max="7428" width="10.83203125" style="9" customWidth="1"/>
    <col min="7429" max="7429" width="14.83203125" style="9" customWidth="1"/>
    <col min="7430" max="7430" width="61.83203125" style="9" customWidth="1"/>
    <col min="7431" max="7432" width="16.83203125" style="9" customWidth="1"/>
    <col min="7433" max="7680" width="9.83203125" style="9"/>
    <col min="7681" max="7681" width="11.83203125" style="9" customWidth="1"/>
    <col min="7682" max="7682" width="14.83203125" style="9" customWidth="1"/>
    <col min="7683" max="7683" width="66" style="9" customWidth="1"/>
    <col min="7684" max="7684" width="10.83203125" style="9" customWidth="1"/>
    <col min="7685" max="7685" width="14.83203125" style="9" customWidth="1"/>
    <col min="7686" max="7686" width="61.83203125" style="9" customWidth="1"/>
    <col min="7687" max="7688" width="16.83203125" style="9" customWidth="1"/>
    <col min="7689" max="7936" width="9.83203125" style="9"/>
    <col min="7937" max="7937" width="11.83203125" style="9" customWidth="1"/>
    <col min="7938" max="7938" width="14.83203125" style="9" customWidth="1"/>
    <col min="7939" max="7939" width="66" style="9" customWidth="1"/>
    <col min="7940" max="7940" width="10.83203125" style="9" customWidth="1"/>
    <col min="7941" max="7941" width="14.83203125" style="9" customWidth="1"/>
    <col min="7942" max="7942" width="61.83203125" style="9" customWidth="1"/>
    <col min="7943" max="7944" width="16.83203125" style="9" customWidth="1"/>
    <col min="7945" max="8192" width="9.83203125" style="9"/>
    <col min="8193" max="8193" width="11.83203125" style="9" customWidth="1"/>
    <col min="8194" max="8194" width="14.83203125" style="9" customWidth="1"/>
    <col min="8195" max="8195" width="66" style="9" customWidth="1"/>
    <col min="8196" max="8196" width="10.83203125" style="9" customWidth="1"/>
    <col min="8197" max="8197" width="14.83203125" style="9" customWidth="1"/>
    <col min="8198" max="8198" width="61.83203125" style="9" customWidth="1"/>
    <col min="8199" max="8200" width="16.83203125" style="9" customWidth="1"/>
    <col min="8201" max="8448" width="9.83203125" style="9"/>
    <col min="8449" max="8449" width="11.83203125" style="9" customWidth="1"/>
    <col min="8450" max="8450" width="14.83203125" style="9" customWidth="1"/>
    <col min="8451" max="8451" width="66" style="9" customWidth="1"/>
    <col min="8452" max="8452" width="10.83203125" style="9" customWidth="1"/>
    <col min="8453" max="8453" width="14.83203125" style="9" customWidth="1"/>
    <col min="8454" max="8454" width="61.83203125" style="9" customWidth="1"/>
    <col min="8455" max="8456" width="16.83203125" style="9" customWidth="1"/>
    <col min="8457" max="8704" width="9.83203125" style="9"/>
    <col min="8705" max="8705" width="11.83203125" style="9" customWidth="1"/>
    <col min="8706" max="8706" width="14.83203125" style="9" customWidth="1"/>
    <col min="8707" max="8707" width="66" style="9" customWidth="1"/>
    <col min="8708" max="8708" width="10.83203125" style="9" customWidth="1"/>
    <col min="8709" max="8709" width="14.83203125" style="9" customWidth="1"/>
    <col min="8710" max="8710" width="61.83203125" style="9" customWidth="1"/>
    <col min="8711" max="8712" width="16.83203125" style="9" customWidth="1"/>
    <col min="8713" max="8960" width="9.83203125" style="9"/>
    <col min="8961" max="8961" width="11.83203125" style="9" customWidth="1"/>
    <col min="8962" max="8962" width="14.83203125" style="9" customWidth="1"/>
    <col min="8963" max="8963" width="66" style="9" customWidth="1"/>
    <col min="8964" max="8964" width="10.83203125" style="9" customWidth="1"/>
    <col min="8965" max="8965" width="14.83203125" style="9" customWidth="1"/>
    <col min="8966" max="8966" width="61.83203125" style="9" customWidth="1"/>
    <col min="8967" max="8968" width="16.83203125" style="9" customWidth="1"/>
    <col min="8969" max="9216" width="9.83203125" style="9"/>
    <col min="9217" max="9217" width="11.83203125" style="9" customWidth="1"/>
    <col min="9218" max="9218" width="14.83203125" style="9" customWidth="1"/>
    <col min="9219" max="9219" width="66" style="9" customWidth="1"/>
    <col min="9220" max="9220" width="10.83203125" style="9" customWidth="1"/>
    <col min="9221" max="9221" width="14.83203125" style="9" customWidth="1"/>
    <col min="9222" max="9222" width="61.83203125" style="9" customWidth="1"/>
    <col min="9223" max="9224" width="16.83203125" style="9" customWidth="1"/>
    <col min="9225" max="9472" width="9.83203125" style="9"/>
    <col min="9473" max="9473" width="11.83203125" style="9" customWidth="1"/>
    <col min="9474" max="9474" width="14.83203125" style="9" customWidth="1"/>
    <col min="9475" max="9475" width="66" style="9" customWidth="1"/>
    <col min="9476" max="9476" width="10.83203125" style="9" customWidth="1"/>
    <col min="9477" max="9477" width="14.83203125" style="9" customWidth="1"/>
    <col min="9478" max="9478" width="61.83203125" style="9" customWidth="1"/>
    <col min="9479" max="9480" width="16.83203125" style="9" customWidth="1"/>
    <col min="9481" max="9728" width="9.83203125" style="9"/>
    <col min="9729" max="9729" width="11.83203125" style="9" customWidth="1"/>
    <col min="9730" max="9730" width="14.83203125" style="9" customWidth="1"/>
    <col min="9731" max="9731" width="66" style="9" customWidth="1"/>
    <col min="9732" max="9732" width="10.83203125" style="9" customWidth="1"/>
    <col min="9733" max="9733" width="14.83203125" style="9" customWidth="1"/>
    <col min="9734" max="9734" width="61.83203125" style="9" customWidth="1"/>
    <col min="9735" max="9736" width="16.83203125" style="9" customWidth="1"/>
    <col min="9737" max="9984" width="9.83203125" style="9"/>
    <col min="9985" max="9985" width="11.83203125" style="9" customWidth="1"/>
    <col min="9986" max="9986" width="14.83203125" style="9" customWidth="1"/>
    <col min="9987" max="9987" width="66" style="9" customWidth="1"/>
    <col min="9988" max="9988" width="10.83203125" style="9" customWidth="1"/>
    <col min="9989" max="9989" width="14.83203125" style="9" customWidth="1"/>
    <col min="9990" max="9990" width="61.83203125" style="9" customWidth="1"/>
    <col min="9991" max="9992" width="16.83203125" style="9" customWidth="1"/>
    <col min="9993" max="10240" width="9.83203125" style="9"/>
    <col min="10241" max="10241" width="11.83203125" style="9" customWidth="1"/>
    <col min="10242" max="10242" width="14.83203125" style="9" customWidth="1"/>
    <col min="10243" max="10243" width="66" style="9" customWidth="1"/>
    <col min="10244" max="10244" width="10.83203125" style="9" customWidth="1"/>
    <col min="10245" max="10245" width="14.83203125" style="9" customWidth="1"/>
    <col min="10246" max="10246" width="61.83203125" style="9" customWidth="1"/>
    <col min="10247" max="10248" width="16.83203125" style="9" customWidth="1"/>
    <col min="10249" max="10496" width="9.83203125" style="9"/>
    <col min="10497" max="10497" width="11.83203125" style="9" customWidth="1"/>
    <col min="10498" max="10498" width="14.83203125" style="9" customWidth="1"/>
    <col min="10499" max="10499" width="66" style="9" customWidth="1"/>
    <col min="10500" max="10500" width="10.83203125" style="9" customWidth="1"/>
    <col min="10501" max="10501" width="14.83203125" style="9" customWidth="1"/>
    <col min="10502" max="10502" width="61.83203125" style="9" customWidth="1"/>
    <col min="10503" max="10504" width="16.83203125" style="9" customWidth="1"/>
    <col min="10505" max="10752" width="9.83203125" style="9"/>
    <col min="10753" max="10753" width="11.83203125" style="9" customWidth="1"/>
    <col min="10754" max="10754" width="14.83203125" style="9" customWidth="1"/>
    <col min="10755" max="10755" width="66" style="9" customWidth="1"/>
    <col min="10756" max="10756" width="10.83203125" style="9" customWidth="1"/>
    <col min="10757" max="10757" width="14.83203125" style="9" customWidth="1"/>
    <col min="10758" max="10758" width="61.83203125" style="9" customWidth="1"/>
    <col min="10759" max="10760" width="16.83203125" style="9" customWidth="1"/>
    <col min="10761" max="11008" width="9.83203125" style="9"/>
    <col min="11009" max="11009" width="11.83203125" style="9" customWidth="1"/>
    <col min="11010" max="11010" width="14.83203125" style="9" customWidth="1"/>
    <col min="11011" max="11011" width="66" style="9" customWidth="1"/>
    <col min="11012" max="11012" width="10.83203125" style="9" customWidth="1"/>
    <col min="11013" max="11013" width="14.83203125" style="9" customWidth="1"/>
    <col min="11014" max="11014" width="61.83203125" style="9" customWidth="1"/>
    <col min="11015" max="11016" width="16.83203125" style="9" customWidth="1"/>
    <col min="11017" max="11264" width="9.83203125" style="9"/>
    <col min="11265" max="11265" width="11.83203125" style="9" customWidth="1"/>
    <col min="11266" max="11266" width="14.83203125" style="9" customWidth="1"/>
    <col min="11267" max="11267" width="66" style="9" customWidth="1"/>
    <col min="11268" max="11268" width="10.83203125" style="9" customWidth="1"/>
    <col min="11269" max="11269" width="14.83203125" style="9" customWidth="1"/>
    <col min="11270" max="11270" width="61.83203125" style="9" customWidth="1"/>
    <col min="11271" max="11272" width="16.83203125" style="9" customWidth="1"/>
    <col min="11273" max="11520" width="9.83203125" style="9"/>
    <col min="11521" max="11521" width="11.83203125" style="9" customWidth="1"/>
    <col min="11522" max="11522" width="14.83203125" style="9" customWidth="1"/>
    <col min="11523" max="11523" width="66" style="9" customWidth="1"/>
    <col min="11524" max="11524" width="10.83203125" style="9" customWidth="1"/>
    <col min="11525" max="11525" width="14.83203125" style="9" customWidth="1"/>
    <col min="11526" max="11526" width="61.83203125" style="9" customWidth="1"/>
    <col min="11527" max="11528" width="16.83203125" style="9" customWidth="1"/>
    <col min="11529" max="11776" width="9.83203125" style="9"/>
    <col min="11777" max="11777" width="11.83203125" style="9" customWidth="1"/>
    <col min="11778" max="11778" width="14.83203125" style="9" customWidth="1"/>
    <col min="11779" max="11779" width="66" style="9" customWidth="1"/>
    <col min="11780" max="11780" width="10.83203125" style="9" customWidth="1"/>
    <col min="11781" max="11781" width="14.83203125" style="9" customWidth="1"/>
    <col min="11782" max="11782" width="61.83203125" style="9" customWidth="1"/>
    <col min="11783" max="11784" width="16.83203125" style="9" customWidth="1"/>
    <col min="11785" max="12032" width="9.83203125" style="9"/>
    <col min="12033" max="12033" width="11.83203125" style="9" customWidth="1"/>
    <col min="12034" max="12034" width="14.83203125" style="9" customWidth="1"/>
    <col min="12035" max="12035" width="66" style="9" customWidth="1"/>
    <col min="12036" max="12036" width="10.83203125" style="9" customWidth="1"/>
    <col min="12037" max="12037" width="14.83203125" style="9" customWidth="1"/>
    <col min="12038" max="12038" width="61.83203125" style="9" customWidth="1"/>
    <col min="12039" max="12040" width="16.83203125" style="9" customWidth="1"/>
    <col min="12041" max="12288" width="9.83203125" style="9"/>
    <col min="12289" max="12289" width="11.83203125" style="9" customWidth="1"/>
    <col min="12290" max="12290" width="14.83203125" style="9" customWidth="1"/>
    <col min="12291" max="12291" width="66" style="9" customWidth="1"/>
    <col min="12292" max="12292" width="10.83203125" style="9" customWidth="1"/>
    <col min="12293" max="12293" width="14.83203125" style="9" customWidth="1"/>
    <col min="12294" max="12294" width="61.83203125" style="9" customWidth="1"/>
    <col min="12295" max="12296" width="16.83203125" style="9" customWidth="1"/>
    <col min="12297" max="12544" width="9.83203125" style="9"/>
    <col min="12545" max="12545" width="11.83203125" style="9" customWidth="1"/>
    <col min="12546" max="12546" width="14.83203125" style="9" customWidth="1"/>
    <col min="12547" max="12547" width="66" style="9" customWidth="1"/>
    <col min="12548" max="12548" width="10.83203125" style="9" customWidth="1"/>
    <col min="12549" max="12549" width="14.83203125" style="9" customWidth="1"/>
    <col min="12550" max="12550" width="61.83203125" style="9" customWidth="1"/>
    <col min="12551" max="12552" width="16.83203125" style="9" customWidth="1"/>
    <col min="12553" max="12800" width="9.83203125" style="9"/>
    <col min="12801" max="12801" width="11.83203125" style="9" customWidth="1"/>
    <col min="12802" max="12802" width="14.83203125" style="9" customWidth="1"/>
    <col min="12803" max="12803" width="66" style="9" customWidth="1"/>
    <col min="12804" max="12804" width="10.83203125" style="9" customWidth="1"/>
    <col min="12805" max="12805" width="14.83203125" style="9" customWidth="1"/>
    <col min="12806" max="12806" width="61.83203125" style="9" customWidth="1"/>
    <col min="12807" max="12808" width="16.83203125" style="9" customWidth="1"/>
    <col min="12809" max="13056" width="9.83203125" style="9"/>
    <col min="13057" max="13057" width="11.83203125" style="9" customWidth="1"/>
    <col min="13058" max="13058" width="14.83203125" style="9" customWidth="1"/>
    <col min="13059" max="13059" width="66" style="9" customWidth="1"/>
    <col min="13060" max="13060" width="10.83203125" style="9" customWidth="1"/>
    <col min="13061" max="13061" width="14.83203125" style="9" customWidth="1"/>
    <col min="13062" max="13062" width="61.83203125" style="9" customWidth="1"/>
    <col min="13063" max="13064" width="16.83203125" style="9" customWidth="1"/>
    <col min="13065" max="13312" width="9.83203125" style="9"/>
    <col min="13313" max="13313" width="11.83203125" style="9" customWidth="1"/>
    <col min="13314" max="13314" width="14.83203125" style="9" customWidth="1"/>
    <col min="13315" max="13315" width="66" style="9" customWidth="1"/>
    <col min="13316" max="13316" width="10.83203125" style="9" customWidth="1"/>
    <col min="13317" max="13317" width="14.83203125" style="9" customWidth="1"/>
    <col min="13318" max="13318" width="61.83203125" style="9" customWidth="1"/>
    <col min="13319" max="13320" width="16.83203125" style="9" customWidth="1"/>
    <col min="13321" max="13568" width="9.83203125" style="9"/>
    <col min="13569" max="13569" width="11.83203125" style="9" customWidth="1"/>
    <col min="13570" max="13570" width="14.83203125" style="9" customWidth="1"/>
    <col min="13571" max="13571" width="66" style="9" customWidth="1"/>
    <col min="13572" max="13572" width="10.83203125" style="9" customWidth="1"/>
    <col min="13573" max="13573" width="14.83203125" style="9" customWidth="1"/>
    <col min="13574" max="13574" width="61.83203125" style="9" customWidth="1"/>
    <col min="13575" max="13576" width="16.83203125" style="9" customWidth="1"/>
    <col min="13577" max="13824" width="9.83203125" style="9"/>
    <col min="13825" max="13825" width="11.83203125" style="9" customWidth="1"/>
    <col min="13826" max="13826" width="14.83203125" style="9" customWidth="1"/>
    <col min="13827" max="13827" width="66" style="9" customWidth="1"/>
    <col min="13828" max="13828" width="10.83203125" style="9" customWidth="1"/>
    <col min="13829" max="13829" width="14.83203125" style="9" customWidth="1"/>
    <col min="13830" max="13830" width="61.83203125" style="9" customWidth="1"/>
    <col min="13831" max="13832" width="16.83203125" style="9" customWidth="1"/>
    <col min="13833" max="14080" width="9.83203125" style="9"/>
    <col min="14081" max="14081" width="11.83203125" style="9" customWidth="1"/>
    <col min="14082" max="14082" width="14.83203125" style="9" customWidth="1"/>
    <col min="14083" max="14083" width="66" style="9" customWidth="1"/>
    <col min="14084" max="14084" width="10.83203125" style="9" customWidth="1"/>
    <col min="14085" max="14085" width="14.83203125" style="9" customWidth="1"/>
    <col min="14086" max="14086" width="61.83203125" style="9" customWidth="1"/>
    <col min="14087" max="14088" width="16.83203125" style="9" customWidth="1"/>
    <col min="14089" max="14336" width="9.83203125" style="9"/>
    <col min="14337" max="14337" width="11.83203125" style="9" customWidth="1"/>
    <col min="14338" max="14338" width="14.83203125" style="9" customWidth="1"/>
    <col min="14339" max="14339" width="66" style="9" customWidth="1"/>
    <col min="14340" max="14340" width="10.83203125" style="9" customWidth="1"/>
    <col min="14341" max="14341" width="14.83203125" style="9" customWidth="1"/>
    <col min="14342" max="14342" width="61.83203125" style="9" customWidth="1"/>
    <col min="14343" max="14344" width="16.83203125" style="9" customWidth="1"/>
    <col min="14345" max="14592" width="9.83203125" style="9"/>
    <col min="14593" max="14593" width="11.83203125" style="9" customWidth="1"/>
    <col min="14594" max="14594" width="14.83203125" style="9" customWidth="1"/>
    <col min="14595" max="14595" width="66" style="9" customWidth="1"/>
    <col min="14596" max="14596" width="10.83203125" style="9" customWidth="1"/>
    <col min="14597" max="14597" width="14.83203125" style="9" customWidth="1"/>
    <col min="14598" max="14598" width="61.83203125" style="9" customWidth="1"/>
    <col min="14599" max="14600" width="16.83203125" style="9" customWidth="1"/>
    <col min="14601" max="14848" width="9.83203125" style="9"/>
    <col min="14849" max="14849" width="11.83203125" style="9" customWidth="1"/>
    <col min="14850" max="14850" width="14.83203125" style="9" customWidth="1"/>
    <col min="14851" max="14851" width="66" style="9" customWidth="1"/>
    <col min="14852" max="14852" width="10.83203125" style="9" customWidth="1"/>
    <col min="14853" max="14853" width="14.83203125" style="9" customWidth="1"/>
    <col min="14854" max="14854" width="61.83203125" style="9" customWidth="1"/>
    <col min="14855" max="14856" width="16.83203125" style="9" customWidth="1"/>
    <col min="14857" max="15104" width="9.83203125" style="9"/>
    <col min="15105" max="15105" width="11.83203125" style="9" customWidth="1"/>
    <col min="15106" max="15106" width="14.83203125" style="9" customWidth="1"/>
    <col min="15107" max="15107" width="66" style="9" customWidth="1"/>
    <col min="15108" max="15108" width="10.83203125" style="9" customWidth="1"/>
    <col min="15109" max="15109" width="14.83203125" style="9" customWidth="1"/>
    <col min="15110" max="15110" width="61.83203125" style="9" customWidth="1"/>
    <col min="15111" max="15112" width="16.83203125" style="9" customWidth="1"/>
    <col min="15113" max="15360" width="9.83203125" style="9"/>
    <col min="15361" max="15361" width="11.83203125" style="9" customWidth="1"/>
    <col min="15362" max="15362" width="14.83203125" style="9" customWidth="1"/>
    <col min="15363" max="15363" width="66" style="9" customWidth="1"/>
    <col min="15364" max="15364" width="10.83203125" style="9" customWidth="1"/>
    <col min="15365" max="15365" width="14.83203125" style="9" customWidth="1"/>
    <col min="15366" max="15366" width="61.83203125" style="9" customWidth="1"/>
    <col min="15367" max="15368" width="16.83203125" style="9" customWidth="1"/>
    <col min="15369" max="15616" width="9.83203125" style="9"/>
    <col min="15617" max="15617" width="11.83203125" style="9" customWidth="1"/>
    <col min="15618" max="15618" width="14.83203125" style="9" customWidth="1"/>
    <col min="15619" max="15619" width="66" style="9" customWidth="1"/>
    <col min="15620" max="15620" width="10.83203125" style="9" customWidth="1"/>
    <col min="15621" max="15621" width="14.83203125" style="9" customWidth="1"/>
    <col min="15622" max="15622" width="61.83203125" style="9" customWidth="1"/>
    <col min="15623" max="15624" width="16.83203125" style="9" customWidth="1"/>
    <col min="15625" max="15872" width="9.83203125" style="9"/>
    <col min="15873" max="15873" width="11.83203125" style="9" customWidth="1"/>
    <col min="15874" max="15874" width="14.83203125" style="9" customWidth="1"/>
    <col min="15875" max="15875" width="66" style="9" customWidth="1"/>
    <col min="15876" max="15876" width="10.83203125" style="9" customWidth="1"/>
    <col min="15877" max="15877" width="14.83203125" style="9" customWidth="1"/>
    <col min="15878" max="15878" width="61.83203125" style="9" customWidth="1"/>
    <col min="15879" max="15880" width="16.83203125" style="9" customWidth="1"/>
    <col min="15881" max="16128" width="9.83203125" style="9"/>
    <col min="16129" max="16129" width="11.83203125" style="9" customWidth="1"/>
    <col min="16130" max="16130" width="14.83203125" style="9" customWidth="1"/>
    <col min="16131" max="16131" width="66" style="9" customWidth="1"/>
    <col min="16132" max="16132" width="10.83203125" style="9" customWidth="1"/>
    <col min="16133" max="16133" width="14.83203125" style="9" customWidth="1"/>
    <col min="16134" max="16134" width="61.83203125" style="9" customWidth="1"/>
    <col min="16135" max="16136" width="16.83203125" style="9" customWidth="1"/>
    <col min="16137" max="16384" width="9.83203125" style="9"/>
  </cols>
  <sheetData>
    <row r="1" spans="1:12" ht="20.25">
      <c r="A1" s="6"/>
      <c r="B1" s="226" t="s">
        <v>2</v>
      </c>
      <c r="C1" s="226"/>
      <c r="D1" s="226"/>
      <c r="E1" s="226"/>
      <c r="F1" s="226"/>
      <c r="G1" s="226"/>
      <c r="H1" s="226"/>
      <c r="I1" s="7"/>
      <c r="J1" s="8"/>
      <c r="K1" s="7"/>
      <c r="L1" s="7"/>
    </row>
    <row r="2" spans="1:12" ht="18">
      <c r="A2" s="6"/>
      <c r="B2" s="227" t="s">
        <v>8</v>
      </c>
      <c r="C2" s="227"/>
      <c r="D2" s="227"/>
      <c r="E2" s="227"/>
      <c r="F2" s="227"/>
      <c r="G2" s="227"/>
      <c r="H2" s="227"/>
      <c r="I2" s="7"/>
      <c r="J2" s="8"/>
      <c r="K2" s="7"/>
      <c r="L2" s="7"/>
    </row>
    <row r="3" spans="1:12" ht="13.5">
      <c r="A3" s="7"/>
      <c r="B3" s="10"/>
      <c r="C3" s="11"/>
      <c r="D3" s="12"/>
      <c r="E3" s="12"/>
      <c r="F3" s="12"/>
      <c r="G3" s="12"/>
      <c r="H3" s="12"/>
      <c r="I3" s="7"/>
      <c r="J3" s="8"/>
      <c r="K3" s="7"/>
      <c r="L3" s="7"/>
    </row>
    <row r="4" spans="1:12" ht="12.75" customHeight="1">
      <c r="A4" s="7"/>
      <c r="B4" s="10"/>
      <c r="C4" s="10"/>
      <c r="D4" s="7"/>
      <c r="E4" s="7"/>
      <c r="F4" s="7"/>
      <c r="G4" s="7"/>
      <c r="H4" s="7"/>
      <c r="I4" s="7"/>
      <c r="J4" s="8"/>
      <c r="K4" s="7"/>
      <c r="L4" s="7"/>
    </row>
    <row r="5" spans="1:12" ht="12.75" customHeight="1">
      <c r="A5" s="7"/>
      <c r="B5" s="10"/>
      <c r="C5" s="13" t="s">
        <v>10</v>
      </c>
      <c r="D5" s="20"/>
      <c r="E5" s="8"/>
      <c r="F5" s="7"/>
      <c r="G5" s="7"/>
      <c r="H5" s="7"/>
      <c r="I5" s="7"/>
      <c r="J5" s="8"/>
      <c r="K5" s="7"/>
      <c r="L5" s="7"/>
    </row>
    <row r="6" spans="1:12" ht="12.75" customHeight="1">
      <c r="A6" s="7"/>
      <c r="B6" s="10"/>
      <c r="C6" s="13" t="s">
        <v>11</v>
      </c>
      <c r="D6" s="24"/>
      <c r="E6" s="7"/>
      <c r="F6" s="14"/>
      <c r="G6" s="7"/>
      <c r="H6" s="7"/>
      <c r="I6" s="7"/>
      <c r="J6" s="8"/>
      <c r="K6" s="7"/>
      <c r="L6" s="7"/>
    </row>
    <row r="7" spans="1:12" ht="12.75" customHeight="1">
      <c r="A7" s="7"/>
      <c r="B7" s="10"/>
      <c r="C7" s="13" t="s">
        <v>12</v>
      </c>
      <c r="D7" s="25"/>
      <c r="E7" s="7"/>
      <c r="F7" s="14"/>
      <c r="G7" s="7"/>
      <c r="H7" s="7"/>
      <c r="I7" s="7"/>
      <c r="J7" s="8"/>
      <c r="K7" s="7"/>
      <c r="L7" s="7"/>
    </row>
    <row r="8" spans="1:12" ht="12.75" customHeight="1">
      <c r="A8" s="7"/>
      <c r="B8" s="10"/>
      <c r="C8" s="13" t="s">
        <v>13</v>
      </c>
      <c r="D8" s="25"/>
      <c r="E8" s="7"/>
      <c r="F8" s="14"/>
      <c r="G8" s="7"/>
      <c r="H8" s="7"/>
      <c r="I8" s="7"/>
      <c r="J8" s="8"/>
      <c r="K8" s="7"/>
      <c r="L8" s="7"/>
    </row>
    <row r="9" spans="1:12" ht="9.9499999999999993" customHeight="1" thickBot="1">
      <c r="A9" s="7"/>
      <c r="B9" s="15"/>
      <c r="C9" s="7"/>
      <c r="D9" s="7"/>
      <c r="E9" s="7"/>
      <c r="F9" s="7"/>
      <c r="G9" s="7"/>
      <c r="H9" s="16"/>
      <c r="I9" s="7"/>
      <c r="J9" s="8"/>
      <c r="K9" s="7"/>
      <c r="L9" s="7"/>
    </row>
    <row r="10" spans="1:12" ht="17.100000000000001" customHeight="1">
      <c r="A10" s="7"/>
      <c r="B10" s="228" t="s">
        <v>4</v>
      </c>
      <c r="C10" s="230" t="s">
        <v>14</v>
      </c>
      <c r="D10" s="230" t="s">
        <v>5</v>
      </c>
      <c r="E10" s="232" t="s">
        <v>6</v>
      </c>
      <c r="F10" s="234" t="s">
        <v>15</v>
      </c>
      <c r="G10" s="235"/>
      <c r="H10" s="236" t="s">
        <v>7</v>
      </c>
      <c r="I10" s="7"/>
      <c r="J10" s="8"/>
      <c r="K10" s="7"/>
      <c r="L10" s="7"/>
    </row>
    <row r="11" spans="1:12" ht="17.100000000000001" customHeight="1" thickBot="1">
      <c r="A11" s="7"/>
      <c r="B11" s="229"/>
      <c r="C11" s="231"/>
      <c r="D11" s="231"/>
      <c r="E11" s="233"/>
      <c r="F11" s="17" t="s">
        <v>16</v>
      </c>
      <c r="G11" s="17" t="s">
        <v>17</v>
      </c>
      <c r="H11" s="237"/>
      <c r="I11" s="7"/>
      <c r="J11" s="8"/>
      <c r="K11" s="7"/>
      <c r="L11" s="7"/>
    </row>
    <row r="12" spans="1:12" s="32" customFormat="1" ht="14.25" thickTop="1">
      <c r="A12" s="26"/>
      <c r="B12" s="47"/>
      <c r="C12" s="27"/>
      <c r="D12" s="28"/>
      <c r="E12" s="29"/>
      <c r="F12" s="30"/>
      <c r="G12" s="26"/>
      <c r="H12" s="31"/>
      <c r="I12" s="26"/>
      <c r="J12" s="26"/>
      <c r="K12" s="26"/>
      <c r="L12" s="26"/>
    </row>
    <row r="13" spans="1:12" s="32" customFormat="1" ht="13.5">
      <c r="A13" s="26"/>
      <c r="B13" s="35"/>
      <c r="C13" s="37"/>
      <c r="D13" s="36"/>
      <c r="E13" s="5"/>
      <c r="F13" s="39"/>
      <c r="G13" s="26"/>
      <c r="H13" s="40"/>
      <c r="I13" s="26"/>
      <c r="J13" s="26"/>
      <c r="K13" s="26"/>
      <c r="L13" s="26"/>
    </row>
    <row r="14" spans="1:12" s="32" customFormat="1" ht="13.5">
      <c r="A14" s="26"/>
      <c r="B14" s="35"/>
      <c r="C14" s="37"/>
      <c r="D14" s="36"/>
      <c r="E14" s="5"/>
      <c r="F14" s="39"/>
      <c r="G14" s="26"/>
      <c r="H14" s="40"/>
      <c r="I14" s="26"/>
      <c r="J14" s="26"/>
      <c r="K14" s="26"/>
      <c r="L14" s="26"/>
    </row>
    <row r="15" spans="1:12" s="32" customFormat="1" ht="13.5">
      <c r="A15" s="26"/>
      <c r="B15" s="33"/>
      <c r="C15" s="4"/>
      <c r="D15" s="34"/>
      <c r="E15" s="5"/>
      <c r="F15" s="39"/>
      <c r="G15" s="26"/>
      <c r="H15" s="40"/>
      <c r="I15" s="26"/>
      <c r="J15" s="48"/>
      <c r="K15" s="26"/>
      <c r="L15" s="26"/>
    </row>
    <row r="16" spans="1:12" s="32" customFormat="1" ht="13.5">
      <c r="A16" s="26"/>
      <c r="B16" s="33"/>
      <c r="C16" s="4"/>
      <c r="D16" s="38"/>
      <c r="E16" s="46"/>
      <c r="F16" s="39"/>
      <c r="G16" s="26"/>
      <c r="H16" s="40"/>
      <c r="I16" s="26"/>
      <c r="J16" s="26"/>
      <c r="K16" s="26"/>
      <c r="L16" s="26"/>
    </row>
    <row r="17" spans="1:12" s="32" customFormat="1" ht="13.5">
      <c r="A17" s="26"/>
      <c r="B17" s="33"/>
      <c r="C17" s="4"/>
      <c r="D17" s="38"/>
      <c r="E17" s="46"/>
      <c r="F17" s="39"/>
      <c r="G17" s="26"/>
      <c r="H17" s="40"/>
      <c r="I17" s="26"/>
      <c r="J17" s="48"/>
      <c r="K17" s="26"/>
      <c r="L17" s="26"/>
    </row>
    <row r="18" spans="1:12" s="32" customFormat="1" ht="13.5">
      <c r="A18" s="26"/>
      <c r="B18" s="33"/>
      <c r="C18" s="4"/>
      <c r="D18" s="38"/>
      <c r="E18" s="46"/>
      <c r="F18" s="39"/>
      <c r="G18" s="26"/>
      <c r="H18" s="40"/>
      <c r="I18" s="26"/>
      <c r="J18" s="26"/>
      <c r="K18" s="26"/>
      <c r="L18" s="26"/>
    </row>
    <row r="19" spans="1:12" s="32" customFormat="1" ht="13.5">
      <c r="A19" s="26"/>
      <c r="B19" s="33"/>
      <c r="C19" s="4"/>
      <c r="D19" s="38"/>
      <c r="E19" s="46"/>
      <c r="F19" s="39"/>
      <c r="G19" s="26"/>
      <c r="H19" s="40"/>
      <c r="I19" s="26"/>
      <c r="J19" s="26"/>
      <c r="K19" s="26"/>
      <c r="L19" s="26"/>
    </row>
    <row r="20" spans="1:12" s="32" customFormat="1" ht="13.5">
      <c r="A20" s="26"/>
      <c r="B20" s="33"/>
      <c r="C20" s="4"/>
      <c r="D20" s="38"/>
      <c r="E20" s="46"/>
      <c r="F20" s="39"/>
      <c r="G20" s="26"/>
      <c r="H20" s="40"/>
      <c r="I20" s="26"/>
      <c r="J20" s="26"/>
      <c r="K20" s="26"/>
      <c r="L20" s="26"/>
    </row>
    <row r="21" spans="1:12" s="32" customFormat="1" ht="13.5">
      <c r="A21" s="26"/>
      <c r="B21" s="33"/>
      <c r="C21" s="4"/>
      <c r="D21" s="38"/>
      <c r="E21" s="46"/>
      <c r="F21" s="39"/>
      <c r="G21" s="26"/>
      <c r="H21" s="40"/>
      <c r="I21" s="26"/>
      <c r="J21" s="26"/>
      <c r="K21" s="26"/>
      <c r="L21" s="26"/>
    </row>
    <row r="22" spans="1:12" s="32" customFormat="1" ht="13.5">
      <c r="A22" s="26"/>
      <c r="B22" s="33"/>
      <c r="C22" s="4"/>
      <c r="D22" s="38"/>
      <c r="E22" s="46"/>
      <c r="F22" s="39"/>
      <c r="G22" s="26"/>
      <c r="H22" s="40"/>
      <c r="I22" s="26"/>
      <c r="J22" s="26"/>
      <c r="K22" s="26"/>
      <c r="L22" s="26"/>
    </row>
    <row r="23" spans="1:12" s="32" customFormat="1" ht="13.5">
      <c r="A23" s="26"/>
      <c r="B23" s="33"/>
      <c r="C23" s="4"/>
      <c r="D23" s="38"/>
      <c r="E23" s="46"/>
      <c r="F23" s="39"/>
      <c r="G23" s="26"/>
      <c r="H23" s="40"/>
      <c r="I23" s="26"/>
      <c r="J23" s="26"/>
      <c r="K23" s="26"/>
      <c r="L23" s="26"/>
    </row>
    <row r="24" spans="1:12" s="32" customFormat="1" ht="13.5">
      <c r="A24" s="26"/>
      <c r="B24" s="33"/>
      <c r="C24" s="4"/>
      <c r="D24" s="38"/>
      <c r="E24" s="46"/>
      <c r="F24" s="39"/>
      <c r="G24" s="26"/>
      <c r="H24" s="40"/>
      <c r="I24" s="26"/>
      <c r="J24" s="26"/>
      <c r="K24" s="26"/>
      <c r="L24" s="26"/>
    </row>
    <row r="25" spans="1:12" s="32" customFormat="1" ht="13.5">
      <c r="A25" s="26"/>
      <c r="B25" s="33"/>
      <c r="C25" s="4"/>
      <c r="D25" s="38"/>
      <c r="E25" s="5"/>
      <c r="F25" s="39"/>
      <c r="G25" s="26"/>
      <c r="H25" s="40"/>
      <c r="I25" s="26"/>
      <c r="J25" s="26"/>
      <c r="K25" s="26"/>
      <c r="L25" s="26"/>
    </row>
    <row r="26" spans="1:12" s="32" customFormat="1" ht="13.5">
      <c r="A26" s="26"/>
      <c r="B26" s="33"/>
      <c r="C26" s="4"/>
      <c r="D26" s="38"/>
      <c r="E26" s="46"/>
      <c r="F26" s="39"/>
      <c r="G26" s="26"/>
      <c r="H26" s="40"/>
      <c r="I26" s="26"/>
      <c r="J26" s="26"/>
      <c r="K26" s="26"/>
      <c r="L26" s="26"/>
    </row>
    <row r="27" spans="1:12" s="32" customFormat="1" ht="13.5">
      <c r="A27" s="26"/>
      <c r="B27" s="33"/>
      <c r="C27" s="4"/>
      <c r="D27" s="38"/>
      <c r="E27" s="46"/>
      <c r="F27" s="39"/>
      <c r="G27" s="26"/>
      <c r="H27" s="40"/>
      <c r="I27" s="26"/>
      <c r="J27" s="26"/>
      <c r="K27" s="26"/>
      <c r="L27" s="26"/>
    </row>
    <row r="28" spans="1:12" s="32" customFormat="1" ht="13.5">
      <c r="A28" s="26"/>
      <c r="B28" s="33"/>
      <c r="C28" s="4"/>
      <c r="D28" s="38"/>
      <c r="E28" s="46"/>
      <c r="F28" s="39"/>
      <c r="G28" s="26"/>
      <c r="H28" s="40"/>
      <c r="I28" s="26"/>
      <c r="J28" s="26"/>
      <c r="K28" s="26"/>
      <c r="L28" s="26"/>
    </row>
    <row r="29" spans="1:12" s="32" customFormat="1" ht="14.25" thickBot="1">
      <c r="A29" s="26"/>
      <c r="B29" s="33"/>
      <c r="C29" s="4"/>
      <c r="D29" s="38"/>
      <c r="E29" s="46"/>
      <c r="F29" s="39"/>
      <c r="G29" s="26"/>
      <c r="H29" s="40"/>
      <c r="I29" s="26"/>
      <c r="J29" s="26"/>
      <c r="K29" s="26"/>
      <c r="L29" s="26"/>
    </row>
    <row r="30" spans="1:12" ht="13.5">
      <c r="A30" s="7"/>
      <c r="B30" s="49"/>
      <c r="C30" s="49"/>
      <c r="D30" s="49"/>
      <c r="E30" s="50"/>
      <c r="F30" s="51" t="s">
        <v>18</v>
      </c>
      <c r="G30" s="52" t="s">
        <v>19</v>
      </c>
      <c r="H30" s="18"/>
      <c r="I30" s="7"/>
      <c r="J30" s="7"/>
      <c r="K30" s="7"/>
      <c r="L30" s="7"/>
    </row>
    <row r="31" spans="1:12" ht="14.25" thickBot="1">
      <c r="A31" s="7"/>
      <c r="B31" s="11"/>
      <c r="C31" s="11"/>
      <c r="D31" s="11"/>
      <c r="E31" s="19"/>
      <c r="F31" s="13" t="s">
        <v>20</v>
      </c>
      <c r="G31" s="20" t="s">
        <v>21</v>
      </c>
      <c r="H31" s="21"/>
      <c r="I31" s="7"/>
      <c r="J31" s="7"/>
      <c r="K31" s="7"/>
      <c r="L31" s="7"/>
    </row>
    <row r="32" spans="1:12" ht="13.5">
      <c r="A32" s="7"/>
      <c r="B32" s="11"/>
      <c r="C32" s="11"/>
      <c r="D32" s="11"/>
      <c r="E32" s="19"/>
      <c r="F32" s="11"/>
      <c r="G32" s="11"/>
      <c r="H32" s="11"/>
      <c r="I32" s="7"/>
      <c r="J32" s="7"/>
      <c r="K32" s="7"/>
      <c r="L32" s="7"/>
    </row>
    <row r="33" spans="1:12" ht="13.5">
      <c r="A33" s="7"/>
      <c r="B33" s="22"/>
      <c r="C33" s="22"/>
      <c r="D33" s="22"/>
      <c r="E33" s="19"/>
      <c r="F33" s="22"/>
      <c r="G33" s="22"/>
      <c r="H33" s="11"/>
      <c r="I33" s="7"/>
      <c r="J33" s="7"/>
      <c r="K33" s="7"/>
      <c r="L33" s="7"/>
    </row>
    <row r="34" spans="1:12" ht="13.5">
      <c r="A34" s="7"/>
      <c r="B34" s="11" t="s">
        <v>22</v>
      </c>
      <c r="C34" s="11"/>
      <c r="D34" s="11"/>
      <c r="E34" s="19"/>
      <c r="F34" s="11" t="s">
        <v>23</v>
      </c>
      <c r="G34" s="23"/>
      <c r="H34" s="11"/>
      <c r="I34" s="7"/>
      <c r="J34" s="7"/>
      <c r="K34" s="7"/>
      <c r="L34" s="7"/>
    </row>
    <row r="35" spans="1:12" ht="13.5">
      <c r="A35" s="7"/>
      <c r="B35" s="53"/>
      <c r="C35" s="43"/>
      <c r="D35" s="54"/>
      <c r="E35" s="55"/>
      <c r="F35" s="41"/>
      <c r="G35" s="41"/>
      <c r="H35" s="42"/>
      <c r="I35" s="7"/>
      <c r="J35" s="7"/>
      <c r="K35" s="7"/>
      <c r="L35" s="7"/>
    </row>
    <row r="36" spans="1:12" ht="13.5">
      <c r="A36" s="7"/>
      <c r="B36" s="33"/>
      <c r="C36" s="37"/>
      <c r="D36" s="38"/>
      <c r="E36" s="5"/>
      <c r="F36" s="41"/>
      <c r="G36" s="41"/>
      <c r="H36" s="42"/>
      <c r="I36" s="7"/>
      <c r="J36" s="7"/>
      <c r="K36" s="7"/>
      <c r="L36" s="7"/>
    </row>
    <row r="37" spans="1:12" ht="13.5">
      <c r="A37" s="7"/>
      <c r="B37" s="33"/>
      <c r="C37" s="4"/>
      <c r="D37" s="38"/>
      <c r="E37" s="5"/>
      <c r="F37" s="41"/>
      <c r="G37" s="41"/>
      <c r="H37" s="42"/>
      <c r="I37" s="7"/>
      <c r="J37" s="7"/>
      <c r="K37" s="7"/>
      <c r="L37" s="7"/>
    </row>
    <row r="38" spans="1:12" ht="13.5">
      <c r="A38" s="7"/>
      <c r="B38" s="33"/>
      <c r="C38" s="4"/>
      <c r="D38" s="38"/>
      <c r="E38" s="46"/>
      <c r="F38" s="41"/>
      <c r="G38" s="41"/>
      <c r="H38" s="42"/>
      <c r="I38" s="7"/>
      <c r="J38" s="7"/>
      <c r="K38" s="7"/>
      <c r="L38" s="7"/>
    </row>
    <row r="39" spans="1:12" ht="13.5">
      <c r="A39" s="7"/>
      <c r="B39" s="33"/>
      <c r="C39" s="4"/>
      <c r="D39" s="38"/>
      <c r="E39" s="46"/>
      <c r="F39" s="41"/>
      <c r="G39" s="41"/>
      <c r="H39" s="42"/>
      <c r="I39" s="7"/>
      <c r="J39" s="7"/>
      <c r="K39" s="7"/>
      <c r="L39" s="7"/>
    </row>
    <row r="40" spans="1:12" ht="13.5">
      <c r="A40" s="7"/>
      <c r="B40" s="33"/>
      <c r="C40" s="4"/>
      <c r="D40" s="38"/>
      <c r="E40" s="46"/>
      <c r="F40" s="41"/>
      <c r="G40" s="41"/>
      <c r="H40" s="42"/>
      <c r="I40" s="7"/>
      <c r="J40" s="7"/>
      <c r="K40" s="7"/>
      <c r="L40" s="7"/>
    </row>
    <row r="41" spans="1:12" ht="13.5">
      <c r="A41" s="7"/>
      <c r="B41" s="33"/>
      <c r="C41" s="4"/>
      <c r="D41" s="38"/>
      <c r="E41" s="46"/>
      <c r="F41" s="41"/>
      <c r="G41" s="41"/>
      <c r="H41" s="42"/>
      <c r="I41" s="7"/>
      <c r="J41" s="7"/>
      <c r="K41" s="7"/>
      <c r="L41" s="7"/>
    </row>
    <row r="42" spans="1:12" ht="13.5">
      <c r="A42" s="7"/>
      <c r="B42" s="33"/>
      <c r="C42" s="4"/>
      <c r="D42" s="38"/>
      <c r="E42" s="46"/>
      <c r="F42" s="41"/>
      <c r="G42" s="41"/>
      <c r="H42" s="42"/>
      <c r="I42" s="7"/>
      <c r="J42" s="7"/>
      <c r="K42" s="7"/>
      <c r="L42" s="7"/>
    </row>
    <row r="43" spans="1:12" ht="13.5">
      <c r="A43" s="7"/>
      <c r="B43" s="33"/>
      <c r="C43" s="4"/>
      <c r="D43" s="38"/>
      <c r="E43" s="46"/>
      <c r="F43" s="41"/>
      <c r="G43" s="41"/>
      <c r="H43" s="42"/>
      <c r="I43" s="7"/>
      <c r="J43" s="7"/>
      <c r="K43" s="7"/>
      <c r="L43" s="7"/>
    </row>
    <row r="44" spans="1:12" ht="13.5">
      <c r="A44" s="7"/>
      <c r="B44" s="33"/>
      <c r="C44" s="4"/>
      <c r="D44" s="38"/>
      <c r="E44" s="46"/>
      <c r="F44" s="41"/>
      <c r="G44" s="41"/>
      <c r="H44" s="42"/>
      <c r="I44" s="7"/>
      <c r="J44" s="7"/>
      <c r="K44" s="7"/>
      <c r="L44" s="7"/>
    </row>
    <row r="45" spans="1:12" ht="13.5">
      <c r="A45" s="7"/>
      <c r="B45" s="33"/>
      <c r="C45" s="4"/>
      <c r="D45" s="38"/>
      <c r="E45" s="46"/>
      <c r="F45" s="41"/>
      <c r="G45" s="41"/>
      <c r="H45" s="42"/>
      <c r="I45" s="7"/>
      <c r="J45" s="7"/>
      <c r="K45" s="7"/>
      <c r="L45" s="7"/>
    </row>
    <row r="46" spans="1:12" ht="13.5">
      <c r="A46" s="7"/>
      <c r="B46" s="33"/>
      <c r="C46" s="4"/>
      <c r="D46" s="38"/>
      <c r="E46" s="46"/>
      <c r="F46" s="41"/>
      <c r="G46" s="41"/>
      <c r="H46" s="42"/>
      <c r="I46" s="7"/>
      <c r="J46" s="7"/>
      <c r="K46" s="7"/>
      <c r="L46" s="7"/>
    </row>
    <row r="47" spans="1:12" ht="13.5">
      <c r="A47" s="7"/>
      <c r="B47" s="33"/>
      <c r="C47" s="4"/>
      <c r="D47" s="38"/>
      <c r="E47" s="46"/>
      <c r="F47" s="41"/>
      <c r="G47" s="41"/>
      <c r="H47" s="42"/>
      <c r="I47" s="7"/>
      <c r="J47" s="7"/>
      <c r="K47" s="7"/>
      <c r="L47" s="7"/>
    </row>
    <row r="48" spans="1:12" ht="13.5">
      <c r="A48" s="7"/>
      <c r="B48" s="33"/>
      <c r="C48" s="4"/>
      <c r="D48" s="38"/>
      <c r="E48" s="46"/>
      <c r="F48" s="41"/>
      <c r="G48" s="41"/>
      <c r="H48" s="42"/>
      <c r="I48" s="7"/>
      <c r="J48" s="7"/>
      <c r="K48" s="7"/>
      <c r="L48" s="7"/>
    </row>
    <row r="49" spans="1:12" ht="13.5">
      <c r="A49" s="7"/>
      <c r="B49" s="33"/>
      <c r="C49" s="4"/>
      <c r="D49" s="38"/>
      <c r="E49" s="46"/>
      <c r="F49" s="41"/>
      <c r="G49" s="41"/>
      <c r="H49" s="42"/>
      <c r="I49" s="7"/>
      <c r="J49" s="7"/>
      <c r="K49" s="7"/>
      <c r="L49" s="7"/>
    </row>
    <row r="50" spans="1:12" ht="13.5">
      <c r="A50" s="7"/>
      <c r="B50" s="33"/>
      <c r="C50" s="4"/>
      <c r="D50" s="38"/>
      <c r="E50" s="46"/>
      <c r="F50" s="41"/>
      <c r="G50" s="41"/>
      <c r="H50" s="42"/>
      <c r="I50" s="7"/>
      <c r="J50" s="7"/>
      <c r="K50" s="7"/>
      <c r="L50" s="7"/>
    </row>
    <row r="51" spans="1:12" ht="13.5">
      <c r="A51" s="7"/>
      <c r="B51" s="60"/>
      <c r="C51" s="4"/>
      <c r="D51" s="38"/>
      <c r="E51" s="46"/>
      <c r="F51" s="41"/>
      <c r="G51" s="41"/>
      <c r="H51" s="42"/>
      <c r="I51" s="7"/>
      <c r="J51" s="7"/>
      <c r="K51" s="7"/>
      <c r="L51" s="7"/>
    </row>
    <row r="52" spans="1:12" ht="13.5">
      <c r="A52" s="7"/>
      <c r="B52" s="33"/>
      <c r="C52" s="4"/>
      <c r="D52" s="38"/>
      <c r="E52" s="46"/>
      <c r="F52" s="41"/>
      <c r="G52" s="41"/>
      <c r="H52" s="42"/>
      <c r="I52" s="7"/>
      <c r="J52" s="7"/>
      <c r="K52" s="7"/>
      <c r="L52" s="7"/>
    </row>
    <row r="53" spans="1:12" ht="13.5">
      <c r="A53" s="7"/>
      <c r="B53" s="33"/>
      <c r="C53" s="4"/>
      <c r="D53" s="38"/>
      <c r="E53" s="46"/>
      <c r="F53" s="41"/>
      <c r="G53" s="41"/>
      <c r="H53" s="42"/>
      <c r="I53" s="7"/>
      <c r="J53" s="7"/>
      <c r="K53" s="7"/>
      <c r="L53" s="7"/>
    </row>
    <row r="54" spans="1:12" ht="13.5">
      <c r="A54" s="7"/>
      <c r="B54" s="33"/>
      <c r="C54" s="4"/>
      <c r="D54" s="38"/>
      <c r="E54" s="46"/>
      <c r="F54" s="41"/>
      <c r="G54" s="41"/>
      <c r="H54" s="42"/>
      <c r="I54" s="7"/>
      <c r="J54" s="7"/>
      <c r="K54" s="7"/>
      <c r="L54" s="7"/>
    </row>
    <row r="55" spans="1:12" ht="13.5">
      <c r="A55" s="7"/>
      <c r="B55" s="33"/>
      <c r="C55" s="4"/>
      <c r="D55" s="38"/>
      <c r="E55" s="46"/>
      <c r="F55" s="41"/>
      <c r="G55" s="41"/>
      <c r="H55" s="42"/>
      <c r="I55" s="7"/>
      <c r="J55" s="7"/>
      <c r="K55" s="7"/>
      <c r="L55" s="7"/>
    </row>
    <row r="56" spans="1:12" ht="13.5">
      <c r="A56" s="7"/>
      <c r="B56" s="33"/>
      <c r="C56" s="4"/>
      <c r="D56" s="38"/>
      <c r="E56" s="46"/>
      <c r="F56" s="41"/>
      <c r="G56" s="41"/>
      <c r="H56" s="42"/>
      <c r="I56" s="7"/>
      <c r="J56" s="7"/>
      <c r="K56" s="7"/>
      <c r="L56" s="7"/>
    </row>
    <row r="57" spans="1:12" ht="13.5">
      <c r="A57" s="7"/>
      <c r="B57" s="33"/>
      <c r="C57" s="4"/>
      <c r="D57" s="38"/>
      <c r="E57" s="46"/>
      <c r="F57" s="41"/>
      <c r="G57" s="41"/>
      <c r="H57" s="42"/>
      <c r="I57" s="7"/>
      <c r="J57" s="7"/>
      <c r="K57" s="7"/>
      <c r="L57" s="7"/>
    </row>
    <row r="58" spans="1:12" ht="13.5">
      <c r="A58" s="7"/>
      <c r="B58" s="33"/>
      <c r="C58" s="4"/>
      <c r="D58" s="38"/>
      <c r="E58" s="46"/>
      <c r="F58" s="41"/>
      <c r="G58" s="41"/>
      <c r="H58" s="42"/>
      <c r="I58" s="7"/>
      <c r="J58" s="7"/>
      <c r="K58" s="7"/>
      <c r="L58" s="7"/>
    </row>
    <row r="59" spans="1:12" ht="13.5">
      <c r="A59" s="7"/>
      <c r="B59" s="33"/>
      <c r="C59" s="4"/>
      <c r="D59" s="38"/>
      <c r="E59" s="46"/>
      <c r="F59" s="41"/>
      <c r="G59" s="41"/>
      <c r="H59" s="42"/>
      <c r="I59" s="7"/>
      <c r="J59" s="7"/>
      <c r="K59" s="7"/>
      <c r="L59" s="7"/>
    </row>
    <row r="60" spans="1:12" ht="13.5">
      <c r="A60" s="7"/>
      <c r="B60" s="33"/>
      <c r="C60" s="4"/>
      <c r="D60" s="38"/>
      <c r="E60" s="46"/>
      <c r="F60" s="41"/>
      <c r="G60" s="41"/>
      <c r="H60" s="42"/>
      <c r="I60" s="7"/>
      <c r="J60" s="7"/>
      <c r="K60" s="7"/>
      <c r="L60" s="7"/>
    </row>
    <row r="61" spans="1:12" ht="13.5">
      <c r="A61" s="7"/>
      <c r="B61" s="33"/>
      <c r="C61" s="4"/>
      <c r="D61" s="38"/>
      <c r="E61" s="46"/>
      <c r="F61" s="41"/>
      <c r="G61" s="41"/>
      <c r="H61" s="42"/>
      <c r="I61" s="7"/>
      <c r="J61" s="7"/>
      <c r="K61" s="7"/>
      <c r="L61" s="7"/>
    </row>
    <row r="62" spans="1:12" ht="13.5">
      <c r="A62" s="7"/>
      <c r="B62" s="33"/>
      <c r="C62" s="4"/>
      <c r="D62" s="38"/>
      <c r="E62" s="46"/>
      <c r="F62" s="41"/>
      <c r="G62" s="41"/>
      <c r="H62" s="42"/>
      <c r="I62" s="7"/>
      <c r="J62" s="7"/>
      <c r="K62" s="7"/>
      <c r="L62" s="7"/>
    </row>
    <row r="63" spans="1:12" ht="13.5">
      <c r="A63" s="7"/>
      <c r="B63" s="33"/>
      <c r="C63" s="4"/>
      <c r="D63" s="38"/>
      <c r="E63" s="46"/>
      <c r="F63" s="41"/>
      <c r="G63" s="41"/>
      <c r="H63" s="42"/>
      <c r="I63" s="7"/>
      <c r="J63" s="7"/>
      <c r="K63" s="7"/>
      <c r="L63" s="7"/>
    </row>
    <row r="64" spans="1:12" ht="13.5">
      <c r="A64" s="7"/>
      <c r="B64" s="60"/>
      <c r="C64" s="4"/>
      <c r="D64" s="38"/>
      <c r="E64" s="46"/>
      <c r="F64" s="41"/>
      <c r="G64" s="41"/>
      <c r="H64" s="42"/>
      <c r="I64" s="7"/>
      <c r="J64" s="7"/>
      <c r="K64" s="7"/>
      <c r="L64" s="7"/>
    </row>
    <row r="65" spans="1:12" ht="13.5">
      <c r="A65" s="7"/>
      <c r="B65" s="33"/>
      <c r="C65" s="4"/>
      <c r="D65" s="38"/>
      <c r="E65" s="46"/>
      <c r="F65" s="41"/>
      <c r="G65" s="41"/>
      <c r="H65" s="42"/>
      <c r="I65" s="7"/>
      <c r="J65" s="7"/>
      <c r="K65" s="7"/>
      <c r="L65" s="7"/>
    </row>
    <row r="66" spans="1:12" s="32" customFormat="1" ht="13.5">
      <c r="A66" s="26"/>
      <c r="B66" s="33"/>
      <c r="C66" s="4"/>
      <c r="D66" s="38"/>
      <c r="E66" s="46"/>
      <c r="F66" s="39"/>
      <c r="G66" s="39"/>
      <c r="H66" s="40"/>
      <c r="I66" s="26"/>
      <c r="J66" s="26"/>
      <c r="K66" s="26"/>
      <c r="L66" s="26"/>
    </row>
    <row r="67" spans="1:12" s="32" customFormat="1" ht="13.5">
      <c r="A67" s="26"/>
      <c r="B67" s="60"/>
      <c r="C67" s="4"/>
      <c r="D67" s="38"/>
      <c r="E67" s="46"/>
      <c r="F67" s="39"/>
      <c r="G67" s="39"/>
      <c r="H67" s="40"/>
      <c r="I67" s="26"/>
      <c r="J67" s="26"/>
      <c r="K67" s="26"/>
      <c r="L67" s="26"/>
    </row>
    <row r="68" spans="1:12" s="32" customFormat="1" ht="13.5">
      <c r="A68" s="26"/>
      <c r="B68" s="33"/>
      <c r="C68" s="4"/>
      <c r="D68" s="38"/>
      <c r="E68" s="46"/>
      <c r="F68" s="39"/>
      <c r="G68" s="39"/>
      <c r="H68" s="40"/>
      <c r="I68" s="26"/>
      <c r="J68" s="26"/>
      <c r="K68" s="26"/>
      <c r="L68" s="26"/>
    </row>
    <row r="69" spans="1:12" s="32" customFormat="1" ht="13.5">
      <c r="A69" s="26"/>
      <c r="B69" s="33"/>
      <c r="C69" s="4"/>
      <c r="D69" s="38"/>
      <c r="E69" s="46"/>
      <c r="F69" s="39"/>
      <c r="G69" s="39"/>
      <c r="H69" s="40"/>
      <c r="I69" s="26"/>
      <c r="J69" s="26"/>
      <c r="K69" s="26"/>
      <c r="L69" s="26"/>
    </row>
    <row r="70" spans="1:12" s="32" customFormat="1" ht="13.5">
      <c r="A70" s="26"/>
      <c r="B70" s="60"/>
      <c r="C70" s="4"/>
      <c r="D70" s="38"/>
      <c r="E70" s="46"/>
      <c r="F70" s="39"/>
      <c r="G70" s="39"/>
      <c r="H70" s="40"/>
      <c r="I70" s="26"/>
      <c r="J70" s="26"/>
      <c r="K70" s="26"/>
      <c r="L70" s="26"/>
    </row>
    <row r="71" spans="1:12" s="32" customFormat="1" ht="13.5">
      <c r="A71" s="26"/>
      <c r="B71" s="33"/>
      <c r="C71" s="61"/>
      <c r="D71" s="38"/>
      <c r="E71" s="5"/>
      <c r="F71" s="39"/>
      <c r="G71" s="39"/>
      <c r="H71" s="40"/>
      <c r="I71" s="26"/>
      <c r="J71" s="26"/>
      <c r="K71" s="26"/>
      <c r="L71" s="26"/>
    </row>
    <row r="72" spans="1:12" s="32" customFormat="1" ht="13.5">
      <c r="A72" s="26"/>
      <c r="B72" s="33"/>
      <c r="C72" s="37"/>
      <c r="D72" s="38"/>
      <c r="E72" s="5"/>
      <c r="F72" s="39"/>
      <c r="G72" s="39"/>
      <c r="H72" s="40"/>
      <c r="I72" s="26"/>
      <c r="J72" s="26"/>
      <c r="K72" s="26"/>
      <c r="L72" s="26"/>
    </row>
    <row r="73" spans="1:12" s="32" customFormat="1" ht="13.5">
      <c r="A73" s="26"/>
      <c r="B73" s="33"/>
      <c r="C73" s="4"/>
      <c r="D73" s="38"/>
      <c r="E73" s="5"/>
      <c r="F73" s="39"/>
      <c r="G73" s="39"/>
      <c r="H73" s="40"/>
      <c r="I73" s="26"/>
      <c r="J73" s="26"/>
      <c r="K73" s="26"/>
      <c r="L73" s="26"/>
    </row>
    <row r="74" spans="1:12" s="32" customFormat="1" ht="13.5">
      <c r="A74" s="26"/>
      <c r="B74" s="33"/>
      <c r="C74" s="4"/>
      <c r="D74" s="38"/>
      <c r="E74" s="46"/>
      <c r="F74" s="39"/>
      <c r="G74" s="39"/>
      <c r="H74" s="40"/>
      <c r="I74" s="26"/>
      <c r="J74" s="26"/>
      <c r="K74" s="26"/>
      <c r="L74" s="26"/>
    </row>
    <row r="75" spans="1:12" s="32" customFormat="1" ht="13.5">
      <c r="A75" s="26"/>
      <c r="B75" s="33"/>
      <c r="C75" s="4"/>
      <c r="D75" s="38"/>
      <c r="E75" s="5"/>
      <c r="F75" s="39"/>
      <c r="G75" s="39"/>
      <c r="H75" s="40"/>
      <c r="I75" s="26"/>
      <c r="J75" s="26"/>
      <c r="K75" s="26"/>
      <c r="L75" s="26"/>
    </row>
    <row r="76" spans="1:12" s="32" customFormat="1" ht="13.5">
      <c r="A76" s="26"/>
      <c r="B76" s="60"/>
      <c r="C76" s="4"/>
      <c r="D76" s="38"/>
      <c r="E76" s="46"/>
      <c r="F76" s="39"/>
      <c r="G76" s="39"/>
      <c r="H76" s="40"/>
      <c r="I76" s="26"/>
      <c r="J76" s="26"/>
      <c r="K76" s="26"/>
      <c r="L76" s="26"/>
    </row>
    <row r="77" spans="1:12" s="32" customFormat="1" ht="13.5">
      <c r="A77" s="26"/>
      <c r="B77" s="60"/>
      <c r="C77" s="4"/>
      <c r="D77" s="38"/>
      <c r="E77" s="46"/>
      <c r="F77" s="39"/>
      <c r="G77" s="39"/>
      <c r="H77" s="40"/>
      <c r="I77" s="26"/>
      <c r="J77" s="26"/>
      <c r="K77" s="26"/>
      <c r="L77" s="26"/>
    </row>
    <row r="78" spans="1:12" s="32" customFormat="1" ht="13.5">
      <c r="A78" s="26"/>
      <c r="B78" s="33"/>
      <c r="C78" s="37"/>
      <c r="D78" s="38"/>
      <c r="E78" s="5"/>
      <c r="F78" s="39"/>
      <c r="G78" s="39"/>
      <c r="H78" s="40"/>
      <c r="I78" s="26"/>
      <c r="J78" s="26"/>
      <c r="K78" s="26"/>
      <c r="L78" s="26"/>
    </row>
    <row r="79" spans="1:12" s="32" customFormat="1" ht="13.5">
      <c r="A79" s="26"/>
      <c r="B79" s="33"/>
      <c r="C79" s="4"/>
      <c r="D79" s="38"/>
      <c r="E79" s="5"/>
      <c r="F79" s="39"/>
      <c r="G79" s="39"/>
      <c r="H79" s="40"/>
      <c r="I79" s="26"/>
      <c r="J79" s="26"/>
      <c r="K79" s="26"/>
      <c r="L79" s="26"/>
    </row>
    <row r="80" spans="1:12" s="32" customFormat="1" ht="13.5">
      <c r="A80" s="26"/>
      <c r="B80" s="33"/>
      <c r="C80" s="4"/>
      <c r="D80" s="38"/>
      <c r="E80" s="46"/>
      <c r="F80" s="39"/>
      <c r="G80" s="39"/>
      <c r="H80" s="40"/>
      <c r="I80" s="26"/>
      <c r="J80" s="26"/>
      <c r="K80" s="26"/>
      <c r="L80" s="26"/>
    </row>
    <row r="81" spans="1:12" s="32" customFormat="1" ht="13.5">
      <c r="A81" s="26"/>
      <c r="B81" s="60"/>
      <c r="C81" s="4"/>
      <c r="D81" s="38"/>
      <c r="E81" s="46"/>
      <c r="F81" s="39"/>
      <c r="G81" s="39"/>
      <c r="H81" s="40"/>
      <c r="I81" s="26"/>
      <c r="J81" s="26"/>
      <c r="K81" s="26"/>
      <c r="L81" s="26"/>
    </row>
    <row r="82" spans="1:12" s="32" customFormat="1" ht="13.5">
      <c r="A82" s="26"/>
      <c r="B82" s="33"/>
      <c r="C82" s="4"/>
      <c r="D82" s="38"/>
      <c r="E82" s="46"/>
      <c r="F82" s="39"/>
      <c r="G82" s="39"/>
      <c r="H82" s="40"/>
      <c r="I82" s="26"/>
      <c r="J82" s="26"/>
      <c r="K82" s="26"/>
      <c r="L82" s="26"/>
    </row>
    <row r="83" spans="1:12" s="32" customFormat="1" ht="13.5">
      <c r="A83" s="26"/>
      <c r="B83" s="33"/>
      <c r="C83" s="4"/>
      <c r="D83" s="38"/>
      <c r="E83" s="46"/>
      <c r="F83" s="39"/>
      <c r="G83" s="39"/>
      <c r="H83" s="40"/>
      <c r="I83" s="26"/>
      <c r="J83" s="26"/>
      <c r="K83" s="26"/>
      <c r="L83" s="26"/>
    </row>
    <row r="84" spans="1:12" s="32" customFormat="1" ht="13.5">
      <c r="A84" s="26"/>
      <c r="B84" s="60"/>
      <c r="C84" s="4"/>
      <c r="D84" s="38"/>
      <c r="E84" s="46"/>
      <c r="F84" s="39"/>
      <c r="G84" s="39"/>
      <c r="H84" s="40"/>
      <c r="I84" s="26"/>
      <c r="J84" s="26"/>
      <c r="K84" s="26"/>
      <c r="L84" s="26"/>
    </row>
    <row r="85" spans="1:12" s="32" customFormat="1" ht="13.5">
      <c r="A85" s="26"/>
      <c r="B85" s="33"/>
      <c r="C85" s="4"/>
      <c r="D85" s="38"/>
      <c r="E85" s="46"/>
      <c r="F85" s="39"/>
      <c r="G85" s="39"/>
      <c r="H85" s="40"/>
      <c r="I85" s="26"/>
      <c r="J85" s="26"/>
      <c r="K85" s="26"/>
      <c r="L85" s="26"/>
    </row>
    <row r="86" spans="1:12" s="32" customFormat="1" ht="13.5">
      <c r="A86" s="26"/>
      <c r="B86" s="33"/>
      <c r="C86" s="4"/>
      <c r="D86" s="38"/>
      <c r="E86" s="46"/>
      <c r="F86" s="39"/>
      <c r="G86" s="39"/>
      <c r="H86" s="40"/>
      <c r="I86" s="26"/>
      <c r="J86" s="26"/>
      <c r="K86" s="26"/>
      <c r="L86" s="26"/>
    </row>
    <row r="87" spans="1:12" s="32" customFormat="1" ht="13.5">
      <c r="A87" s="26"/>
      <c r="B87" s="33"/>
      <c r="C87" s="4"/>
      <c r="D87" s="38"/>
      <c r="E87" s="46"/>
      <c r="F87" s="39"/>
      <c r="G87" s="39"/>
      <c r="H87" s="40"/>
      <c r="I87" s="26"/>
      <c r="J87" s="26"/>
      <c r="K87" s="26"/>
      <c r="L87" s="26"/>
    </row>
    <row r="88" spans="1:12" s="32" customFormat="1" ht="13.5">
      <c r="A88" s="26"/>
      <c r="B88" s="33"/>
      <c r="C88" s="4"/>
      <c r="D88" s="38"/>
      <c r="E88" s="46"/>
      <c r="F88" s="39"/>
      <c r="G88" s="39"/>
      <c r="H88" s="40"/>
      <c r="I88" s="26"/>
      <c r="J88" s="26"/>
      <c r="K88" s="26"/>
      <c r="L88" s="26"/>
    </row>
    <row r="89" spans="1:12" s="32" customFormat="1" ht="13.5">
      <c r="A89" s="26"/>
      <c r="B89" s="33"/>
      <c r="C89" s="4"/>
      <c r="D89" s="38"/>
      <c r="E89" s="46"/>
      <c r="F89" s="39"/>
      <c r="G89" s="39"/>
      <c r="H89" s="40"/>
      <c r="I89" s="26"/>
      <c r="J89" s="26"/>
      <c r="K89" s="26"/>
      <c r="L89" s="26"/>
    </row>
    <row r="90" spans="1:12" s="32" customFormat="1" ht="13.5">
      <c r="A90" s="26"/>
      <c r="B90" s="33"/>
      <c r="C90" s="4"/>
      <c r="D90" s="38"/>
      <c r="E90" s="46"/>
      <c r="F90" s="39"/>
      <c r="G90" s="39"/>
      <c r="H90" s="40"/>
      <c r="I90" s="26"/>
      <c r="J90" s="26"/>
      <c r="K90" s="26"/>
      <c r="L90" s="26"/>
    </row>
    <row r="91" spans="1:12" s="32" customFormat="1" ht="13.5">
      <c r="A91" s="26"/>
      <c r="B91" s="33"/>
      <c r="C91" s="4"/>
      <c r="D91" s="38"/>
      <c r="E91" s="46"/>
      <c r="F91" s="39"/>
      <c r="G91" s="39"/>
      <c r="H91" s="40"/>
      <c r="I91" s="26"/>
      <c r="J91" s="26"/>
      <c r="K91" s="26"/>
      <c r="L91" s="26"/>
    </row>
    <row r="92" spans="1:12" s="32" customFormat="1" ht="13.5">
      <c r="A92" s="26"/>
      <c r="B92" s="33"/>
      <c r="C92" s="4"/>
      <c r="D92" s="38"/>
      <c r="E92" s="46"/>
      <c r="F92" s="39"/>
      <c r="G92" s="39"/>
      <c r="H92" s="40"/>
      <c r="I92" s="26"/>
      <c r="J92" s="26"/>
      <c r="K92" s="26"/>
      <c r="L92" s="26"/>
    </row>
    <row r="93" spans="1:12" ht="13.5">
      <c r="A93" s="7"/>
      <c r="B93" s="33"/>
      <c r="C93" s="4"/>
      <c r="D93" s="38"/>
      <c r="E93" s="46"/>
      <c r="F93" s="41"/>
      <c r="G93" s="41"/>
      <c r="H93" s="42"/>
      <c r="I93" s="7"/>
      <c r="J93" s="7"/>
      <c r="K93" s="7"/>
      <c r="L93" s="7"/>
    </row>
    <row r="94" spans="1:12" ht="13.5">
      <c r="A94" s="7"/>
      <c r="B94" s="33"/>
      <c r="C94" s="4"/>
      <c r="D94" s="38"/>
      <c r="E94" s="46"/>
      <c r="F94" s="41"/>
      <c r="G94" s="41"/>
      <c r="H94" s="42"/>
      <c r="I94" s="7"/>
      <c r="J94" s="7"/>
      <c r="K94" s="7"/>
      <c r="L94" s="7"/>
    </row>
    <row r="95" spans="1:12" ht="13.5">
      <c r="A95" s="7"/>
      <c r="B95" s="33"/>
      <c r="C95" s="4"/>
      <c r="D95" s="38"/>
      <c r="E95" s="46"/>
      <c r="F95" s="41"/>
      <c r="G95" s="41"/>
      <c r="H95" s="42"/>
      <c r="I95" s="7"/>
      <c r="J95" s="7"/>
      <c r="K95" s="7"/>
      <c r="L95" s="7"/>
    </row>
    <row r="96" spans="1:12" ht="13.5">
      <c r="A96" s="7"/>
      <c r="B96" s="33"/>
      <c r="C96" s="4"/>
      <c r="D96" s="38"/>
      <c r="E96" s="46"/>
      <c r="F96" s="41"/>
      <c r="G96" s="41"/>
      <c r="H96" s="42"/>
      <c r="I96" s="7"/>
      <c r="J96" s="7"/>
      <c r="K96" s="7"/>
      <c r="L96" s="7"/>
    </row>
    <row r="97" spans="1:12" ht="13.5">
      <c r="A97" s="7"/>
      <c r="B97" s="33"/>
      <c r="C97" s="4"/>
      <c r="D97" s="38"/>
      <c r="E97" s="46"/>
      <c r="F97" s="41"/>
      <c r="G97" s="41"/>
      <c r="H97" s="42"/>
      <c r="I97" s="7"/>
      <c r="J97" s="7"/>
      <c r="K97" s="7"/>
      <c r="L97" s="7"/>
    </row>
    <row r="98" spans="1:12" ht="13.5">
      <c r="A98" s="7"/>
      <c r="B98" s="33"/>
      <c r="C98" s="4"/>
      <c r="D98" s="38"/>
      <c r="E98" s="46"/>
      <c r="F98" s="41"/>
      <c r="G98" s="41"/>
      <c r="H98" s="42"/>
      <c r="I98" s="7"/>
      <c r="J98" s="7"/>
      <c r="K98" s="7"/>
      <c r="L98" s="7"/>
    </row>
    <row r="99" spans="1:12" ht="13.5">
      <c r="A99" s="7"/>
      <c r="B99" s="60"/>
      <c r="C99" s="4"/>
      <c r="D99" s="38"/>
      <c r="E99" s="46"/>
      <c r="F99" s="41"/>
      <c r="G99" s="41"/>
      <c r="H99" s="42"/>
      <c r="I99" s="7"/>
      <c r="J99" s="7"/>
      <c r="K99" s="7"/>
      <c r="L99" s="7"/>
    </row>
    <row r="100" spans="1:12" ht="13.5">
      <c r="A100" s="7"/>
      <c r="B100" s="60"/>
      <c r="C100" s="4"/>
      <c r="D100" s="38"/>
      <c r="E100" s="46"/>
      <c r="F100" s="41"/>
      <c r="G100" s="41"/>
      <c r="H100" s="42"/>
      <c r="I100" s="7"/>
      <c r="J100" s="7"/>
      <c r="K100" s="7"/>
      <c r="L100" s="7"/>
    </row>
    <row r="101" spans="1:12" ht="13.5">
      <c r="A101" s="7"/>
      <c r="B101" s="33"/>
      <c r="C101" s="4"/>
      <c r="D101" s="38"/>
      <c r="E101" s="46"/>
      <c r="F101" s="41"/>
      <c r="G101" s="41"/>
      <c r="H101" s="42"/>
      <c r="I101" s="7"/>
      <c r="J101" s="7"/>
      <c r="K101" s="7"/>
      <c r="L101" s="7"/>
    </row>
    <row r="102" spans="1:12" ht="13.5">
      <c r="A102" s="7"/>
      <c r="B102" s="33"/>
      <c r="C102" s="4"/>
      <c r="D102" s="38"/>
      <c r="E102" s="46"/>
      <c r="F102" s="41"/>
      <c r="G102" s="41"/>
      <c r="H102" s="42"/>
      <c r="I102" s="7"/>
      <c r="J102" s="7"/>
      <c r="K102" s="7"/>
      <c r="L102" s="7"/>
    </row>
    <row r="103" spans="1:12" ht="13.5">
      <c r="A103" s="7"/>
      <c r="B103" s="33"/>
      <c r="C103" s="4"/>
      <c r="D103" s="38"/>
      <c r="E103" s="46"/>
      <c r="F103" s="41"/>
      <c r="G103" s="41"/>
      <c r="H103" s="42"/>
      <c r="I103" s="7"/>
      <c r="J103" s="7"/>
      <c r="K103" s="7"/>
      <c r="L103" s="7"/>
    </row>
    <row r="104" spans="1:12" ht="13.5">
      <c r="A104" s="7"/>
      <c r="B104" s="33"/>
      <c r="C104" s="4"/>
      <c r="D104" s="38"/>
      <c r="E104" s="46"/>
      <c r="F104" s="41"/>
      <c r="G104" s="41"/>
      <c r="H104" s="42"/>
      <c r="I104" s="7"/>
      <c r="J104" s="7"/>
      <c r="K104" s="7"/>
      <c r="L104" s="7"/>
    </row>
    <row r="105" spans="1:12" ht="13.5">
      <c r="A105" s="7"/>
      <c r="B105" s="33"/>
      <c r="C105" s="4"/>
      <c r="D105" s="38"/>
      <c r="E105" s="46"/>
      <c r="F105" s="41"/>
      <c r="G105" s="41"/>
      <c r="H105" s="42"/>
      <c r="I105" s="7"/>
      <c r="J105" s="7"/>
      <c r="K105" s="7"/>
      <c r="L105" s="7"/>
    </row>
    <row r="106" spans="1:12" ht="13.5">
      <c r="A106" s="7"/>
      <c r="B106" s="33"/>
      <c r="C106" s="4"/>
      <c r="D106" s="38"/>
      <c r="E106" s="46"/>
      <c r="F106" s="41"/>
      <c r="G106" s="41"/>
      <c r="H106" s="42"/>
      <c r="I106" s="7"/>
      <c r="J106" s="7"/>
      <c r="K106" s="7"/>
      <c r="L106" s="7"/>
    </row>
    <row r="107" spans="1:12" ht="13.5">
      <c r="A107" s="7"/>
      <c r="B107" s="33"/>
      <c r="C107" s="61"/>
      <c r="D107" s="38"/>
      <c r="E107" s="5"/>
      <c r="F107" s="41"/>
      <c r="G107" s="41"/>
      <c r="H107" s="42"/>
      <c r="I107" s="7"/>
      <c r="J107" s="7"/>
      <c r="K107" s="7"/>
      <c r="L107" s="7"/>
    </row>
    <row r="108" spans="1:12" ht="13.5">
      <c r="A108" s="7"/>
      <c r="B108" s="60"/>
      <c r="C108" s="61"/>
      <c r="D108" s="38"/>
      <c r="E108" s="46"/>
      <c r="F108" s="41"/>
      <c r="G108" s="41"/>
      <c r="H108" s="42"/>
      <c r="I108" s="7"/>
      <c r="J108" s="7"/>
      <c r="K108" s="7"/>
      <c r="L108" s="7"/>
    </row>
    <row r="109" spans="1:12" ht="13.5">
      <c r="A109" s="7"/>
      <c r="B109" s="60"/>
      <c r="C109" s="4"/>
      <c r="D109" s="38"/>
      <c r="E109" s="46"/>
      <c r="F109" s="41"/>
      <c r="G109" s="41"/>
      <c r="H109" s="42"/>
      <c r="I109" s="7"/>
      <c r="J109" s="7"/>
      <c r="K109" s="7"/>
      <c r="L109" s="7"/>
    </row>
    <row r="110" spans="1:12" ht="13.5">
      <c r="A110" s="7"/>
      <c r="B110" s="60"/>
      <c r="C110" s="4"/>
      <c r="D110" s="38"/>
      <c r="E110" s="46"/>
      <c r="F110" s="41"/>
      <c r="G110" s="41"/>
      <c r="H110" s="42"/>
      <c r="I110" s="7"/>
      <c r="J110" s="7"/>
      <c r="K110" s="7"/>
      <c r="L110" s="7"/>
    </row>
    <row r="111" spans="1:12" ht="13.5">
      <c r="A111" s="7"/>
      <c r="B111" s="60"/>
      <c r="C111" s="4"/>
      <c r="D111" s="38"/>
      <c r="E111" s="46"/>
      <c r="F111" s="41"/>
      <c r="G111" s="41"/>
      <c r="H111" s="42"/>
      <c r="I111" s="7"/>
      <c r="J111" s="7"/>
      <c r="K111" s="7"/>
      <c r="L111" s="7"/>
    </row>
    <row r="112" spans="1:12" ht="13.5">
      <c r="A112" s="7"/>
      <c r="B112" s="60"/>
      <c r="C112" s="4"/>
      <c r="D112" s="38"/>
      <c r="E112" s="46"/>
      <c r="F112" s="41"/>
      <c r="G112" s="41"/>
      <c r="H112" s="42"/>
      <c r="I112" s="7"/>
      <c r="J112" s="7"/>
      <c r="K112" s="7"/>
      <c r="L112" s="7"/>
    </row>
    <row r="113" spans="1:12" ht="13.5">
      <c r="A113" s="7"/>
      <c r="B113" s="60"/>
      <c r="C113" s="4"/>
      <c r="D113" s="38"/>
      <c r="E113" s="46"/>
      <c r="F113" s="41"/>
      <c r="G113" s="41"/>
      <c r="H113" s="42"/>
      <c r="I113" s="7"/>
      <c r="J113" s="7"/>
      <c r="K113" s="7"/>
      <c r="L113" s="7"/>
    </row>
    <row r="114" spans="1:12" ht="13.5">
      <c r="A114" s="7"/>
      <c r="B114" s="60"/>
      <c r="C114" s="4"/>
      <c r="D114" s="38"/>
      <c r="E114" s="46"/>
      <c r="F114" s="41"/>
      <c r="G114" s="41"/>
      <c r="H114" s="42"/>
      <c r="I114" s="7"/>
      <c r="J114" s="7"/>
      <c r="K114" s="7"/>
      <c r="L114" s="7"/>
    </row>
    <row r="115" spans="1:12" ht="13.5">
      <c r="A115" s="7"/>
      <c r="B115" s="33"/>
      <c r="C115" s="37"/>
      <c r="D115" s="38"/>
      <c r="E115" s="5"/>
      <c r="F115" s="41"/>
      <c r="G115" s="41"/>
      <c r="H115" s="42"/>
      <c r="I115" s="7"/>
      <c r="J115" s="7"/>
      <c r="K115" s="7"/>
      <c r="L115" s="7"/>
    </row>
    <row r="116" spans="1:12" ht="13.5">
      <c r="A116" s="7"/>
      <c r="B116" s="33"/>
      <c r="C116" s="4"/>
      <c r="D116" s="38"/>
      <c r="E116" s="5"/>
      <c r="F116" s="41"/>
      <c r="G116" s="41"/>
      <c r="H116" s="42"/>
      <c r="I116" s="7"/>
      <c r="J116" s="7"/>
      <c r="K116" s="7"/>
      <c r="L116" s="7"/>
    </row>
    <row r="117" spans="1:12" ht="13.5">
      <c r="A117" s="7"/>
      <c r="B117" s="60"/>
      <c r="C117" s="4"/>
      <c r="D117" s="38"/>
      <c r="E117" s="46"/>
      <c r="F117" s="41"/>
      <c r="G117" s="41"/>
      <c r="H117" s="42"/>
      <c r="I117" s="7"/>
      <c r="J117" s="7"/>
      <c r="K117" s="7"/>
      <c r="L117" s="7"/>
    </row>
    <row r="118" spans="1:12" ht="13.5">
      <c r="A118" s="7"/>
      <c r="B118" s="60"/>
      <c r="C118" s="4"/>
      <c r="D118" s="38"/>
      <c r="E118" s="46"/>
      <c r="F118" s="41"/>
      <c r="G118" s="41"/>
      <c r="H118" s="42"/>
      <c r="I118" s="7"/>
      <c r="J118" s="7"/>
      <c r="K118" s="7"/>
      <c r="L118" s="7"/>
    </row>
    <row r="119" spans="1:12" ht="13.5">
      <c r="A119" s="7"/>
      <c r="B119" s="60"/>
      <c r="C119" s="4"/>
      <c r="D119" s="38"/>
      <c r="E119" s="46"/>
      <c r="F119" s="41"/>
      <c r="G119" s="41"/>
      <c r="H119" s="42"/>
      <c r="I119" s="7"/>
      <c r="J119" s="7"/>
      <c r="K119" s="7"/>
      <c r="L119" s="7"/>
    </row>
    <row r="120" spans="1:12" ht="13.5">
      <c r="A120" s="7"/>
      <c r="B120" s="60"/>
      <c r="C120" s="4"/>
      <c r="D120" s="38"/>
      <c r="E120" s="46"/>
      <c r="F120" s="41"/>
      <c r="G120" s="41"/>
      <c r="H120" s="42"/>
      <c r="I120" s="7"/>
      <c r="J120" s="7"/>
      <c r="K120" s="7"/>
      <c r="L120" s="7"/>
    </row>
    <row r="121" spans="1:12" ht="13.5">
      <c r="A121" s="7"/>
      <c r="B121" s="60"/>
      <c r="C121" s="4"/>
      <c r="D121" s="38"/>
      <c r="E121" s="46"/>
      <c r="F121" s="41"/>
      <c r="G121" s="41"/>
      <c r="H121" s="42"/>
      <c r="I121" s="7"/>
      <c r="J121" s="7"/>
      <c r="K121" s="7"/>
      <c r="L121" s="7"/>
    </row>
    <row r="122" spans="1:12" ht="13.5">
      <c r="A122" s="7"/>
      <c r="B122" s="60"/>
      <c r="C122" s="4"/>
      <c r="D122" s="38"/>
      <c r="E122" s="46"/>
      <c r="F122" s="41"/>
      <c r="G122" s="41"/>
      <c r="H122" s="42"/>
      <c r="I122" s="7"/>
      <c r="J122" s="7"/>
      <c r="K122" s="7"/>
      <c r="L122" s="7"/>
    </row>
    <row r="123" spans="1:12" s="32" customFormat="1" ht="13.5">
      <c r="A123" s="26"/>
      <c r="B123" s="60"/>
      <c r="C123" s="4"/>
      <c r="D123" s="38"/>
      <c r="E123" s="46"/>
      <c r="F123" s="39"/>
      <c r="G123" s="39"/>
      <c r="H123" s="40"/>
      <c r="I123" s="26"/>
      <c r="J123" s="26"/>
      <c r="K123" s="26"/>
      <c r="L123" s="26"/>
    </row>
    <row r="124" spans="1:12" s="32" customFormat="1" ht="13.5">
      <c r="A124" s="26"/>
      <c r="B124" s="60"/>
      <c r="C124" s="4"/>
      <c r="D124" s="38"/>
      <c r="E124" s="46"/>
      <c r="F124" s="39"/>
      <c r="G124" s="39"/>
      <c r="H124" s="40"/>
      <c r="I124" s="26"/>
      <c r="J124" s="26"/>
      <c r="K124" s="26"/>
      <c r="L124" s="26"/>
    </row>
    <row r="125" spans="1:12" s="32" customFormat="1" ht="13.5">
      <c r="A125" s="26"/>
      <c r="B125" s="60"/>
      <c r="C125" s="4"/>
      <c r="D125" s="38"/>
      <c r="E125" s="46"/>
      <c r="F125" s="39"/>
      <c r="G125" s="39"/>
      <c r="H125" s="40"/>
      <c r="I125" s="26"/>
      <c r="J125" s="26"/>
      <c r="K125" s="26"/>
      <c r="L125" s="26"/>
    </row>
    <row r="126" spans="1:12" s="32" customFormat="1" ht="13.5">
      <c r="A126" s="26"/>
      <c r="B126" s="60"/>
      <c r="C126" s="4"/>
      <c r="D126" s="38"/>
      <c r="E126" s="46"/>
      <c r="F126" s="39"/>
      <c r="G126" s="39"/>
      <c r="H126" s="40"/>
      <c r="I126" s="26"/>
      <c r="J126" s="26"/>
      <c r="K126" s="26"/>
      <c r="L126" s="26"/>
    </row>
    <row r="127" spans="1:12" s="32" customFormat="1" ht="13.5">
      <c r="A127" s="26"/>
      <c r="B127" s="60"/>
      <c r="C127" s="4"/>
      <c r="D127" s="38"/>
      <c r="E127" s="46"/>
      <c r="F127" s="39"/>
      <c r="G127" s="39"/>
      <c r="H127" s="40"/>
      <c r="I127" s="26"/>
      <c r="J127" s="26"/>
      <c r="K127" s="26"/>
      <c r="L127" s="26"/>
    </row>
    <row r="128" spans="1:12" s="32" customFormat="1" ht="13.5">
      <c r="A128" s="26"/>
      <c r="B128" s="60"/>
      <c r="C128" s="4"/>
      <c r="D128" s="38"/>
      <c r="E128" s="46"/>
      <c r="F128" s="39"/>
      <c r="G128" s="39"/>
      <c r="H128" s="40"/>
      <c r="I128" s="26"/>
      <c r="J128" s="26"/>
      <c r="K128" s="26"/>
      <c r="L128" s="26"/>
    </row>
    <row r="129" spans="1:12" s="32" customFormat="1" ht="13.5">
      <c r="A129" s="26"/>
      <c r="B129" s="60"/>
      <c r="C129" s="4"/>
      <c r="D129" s="38"/>
      <c r="E129" s="46"/>
      <c r="F129" s="39"/>
      <c r="G129" s="39"/>
      <c r="H129" s="40"/>
      <c r="I129" s="26"/>
      <c r="J129" s="26"/>
      <c r="K129" s="26"/>
      <c r="L129" s="26"/>
    </row>
    <row r="130" spans="1:12" s="32" customFormat="1" ht="13.5">
      <c r="A130" s="26"/>
      <c r="B130" s="60"/>
      <c r="C130" s="4"/>
      <c r="D130" s="38"/>
      <c r="E130" s="46"/>
      <c r="F130" s="39"/>
      <c r="G130" s="39"/>
      <c r="H130" s="40"/>
      <c r="I130" s="26"/>
      <c r="J130" s="26"/>
      <c r="K130" s="26"/>
      <c r="L130" s="26"/>
    </row>
    <row r="131" spans="1:12" s="32" customFormat="1" ht="13.5">
      <c r="A131" s="26"/>
      <c r="B131" s="60"/>
      <c r="C131" s="4"/>
      <c r="D131" s="38"/>
      <c r="E131" s="46"/>
      <c r="F131" s="39"/>
      <c r="G131" s="39"/>
      <c r="H131" s="40"/>
      <c r="I131" s="26"/>
      <c r="J131" s="26"/>
      <c r="K131" s="26"/>
      <c r="L131" s="26"/>
    </row>
    <row r="132" spans="1:12" s="32" customFormat="1" ht="13.5">
      <c r="A132" s="26"/>
      <c r="B132" s="60"/>
      <c r="C132" s="4"/>
      <c r="D132" s="38"/>
      <c r="E132" s="46"/>
      <c r="F132" s="39"/>
      <c r="G132" s="39"/>
      <c r="H132" s="40"/>
      <c r="I132" s="26"/>
      <c r="J132" s="26"/>
      <c r="K132" s="26"/>
      <c r="L132" s="26"/>
    </row>
    <row r="133" spans="1:12" s="32" customFormat="1" ht="13.5">
      <c r="A133" s="26"/>
      <c r="B133" s="60"/>
      <c r="C133" s="4"/>
      <c r="D133" s="38"/>
      <c r="E133" s="46"/>
      <c r="F133" s="39"/>
      <c r="G133" s="39"/>
      <c r="H133" s="40"/>
      <c r="I133" s="26"/>
      <c r="J133" s="26"/>
      <c r="K133" s="26"/>
      <c r="L133" s="26"/>
    </row>
    <row r="134" spans="1:12" s="32" customFormat="1" ht="13.5">
      <c r="A134" s="26"/>
      <c r="B134" s="60"/>
      <c r="C134" s="4"/>
      <c r="D134" s="38"/>
      <c r="E134" s="46"/>
      <c r="F134" s="39"/>
      <c r="G134" s="39"/>
      <c r="H134" s="40"/>
      <c r="I134" s="26"/>
      <c r="J134" s="26"/>
      <c r="K134" s="26"/>
      <c r="L134" s="26"/>
    </row>
    <row r="135" spans="1:12" s="32" customFormat="1" ht="13.5">
      <c r="A135" s="26"/>
      <c r="B135" s="60"/>
      <c r="C135" s="4"/>
      <c r="D135" s="38"/>
      <c r="E135" s="46"/>
      <c r="F135" s="39"/>
      <c r="G135" s="39"/>
      <c r="H135" s="40"/>
      <c r="I135" s="26"/>
      <c r="J135" s="26"/>
      <c r="K135" s="26"/>
      <c r="L135" s="26"/>
    </row>
    <row r="136" spans="1:12" s="32" customFormat="1" ht="13.5">
      <c r="A136" s="26"/>
      <c r="B136" s="60"/>
      <c r="C136" s="4"/>
      <c r="D136" s="38"/>
      <c r="E136" s="46"/>
      <c r="F136" s="39"/>
      <c r="G136" s="39"/>
      <c r="H136" s="40"/>
      <c r="I136" s="26"/>
      <c r="J136" s="26"/>
      <c r="K136" s="26"/>
      <c r="L136" s="26"/>
    </row>
    <row r="137" spans="1:12" s="32" customFormat="1" ht="13.5">
      <c r="A137" s="26"/>
      <c r="B137" s="60"/>
      <c r="C137" s="4"/>
      <c r="D137" s="38"/>
      <c r="E137" s="46"/>
      <c r="F137" s="39"/>
      <c r="G137" s="39"/>
      <c r="H137" s="40"/>
      <c r="I137" s="26"/>
      <c r="J137" s="26"/>
      <c r="K137" s="26"/>
      <c r="L137" s="26"/>
    </row>
    <row r="138" spans="1:12" s="32" customFormat="1" ht="13.5">
      <c r="A138" s="26"/>
      <c r="B138" s="60"/>
      <c r="C138" s="4"/>
      <c r="D138" s="38"/>
      <c r="E138" s="46"/>
      <c r="F138" s="39"/>
      <c r="G138" s="39"/>
      <c r="H138" s="40"/>
      <c r="I138" s="26"/>
      <c r="J138" s="26"/>
      <c r="K138" s="26"/>
      <c r="L138" s="26"/>
    </row>
    <row r="139" spans="1:12" s="32" customFormat="1" ht="13.5">
      <c r="A139" s="26"/>
      <c r="B139" s="60"/>
      <c r="C139" s="4"/>
      <c r="D139" s="38"/>
      <c r="E139" s="46"/>
      <c r="F139" s="39"/>
      <c r="G139" s="39"/>
      <c r="H139" s="40"/>
      <c r="I139" s="26"/>
      <c r="J139" s="26"/>
      <c r="K139" s="26"/>
      <c r="L139" s="26"/>
    </row>
    <row r="140" spans="1:12" s="32" customFormat="1" ht="13.5">
      <c r="A140" s="26"/>
      <c r="B140" s="60"/>
      <c r="C140" s="4"/>
      <c r="D140" s="38"/>
      <c r="E140" s="46"/>
      <c r="F140" s="39"/>
      <c r="G140" s="39"/>
      <c r="H140" s="40"/>
      <c r="I140" s="26"/>
      <c r="J140" s="26"/>
      <c r="K140" s="26"/>
      <c r="L140" s="26"/>
    </row>
    <row r="141" spans="1:12" s="32" customFormat="1" ht="13.5">
      <c r="A141" s="26"/>
      <c r="B141" s="60"/>
      <c r="C141" s="4"/>
      <c r="D141" s="38"/>
      <c r="E141" s="46"/>
      <c r="F141" s="39"/>
      <c r="G141" s="39"/>
      <c r="H141" s="40"/>
      <c r="I141" s="26"/>
      <c r="J141" s="26"/>
      <c r="K141" s="26"/>
      <c r="L141" s="26"/>
    </row>
    <row r="142" spans="1:12" s="32" customFormat="1" ht="13.5">
      <c r="A142" s="26"/>
      <c r="B142" s="60"/>
      <c r="C142" s="4"/>
      <c r="D142" s="38"/>
      <c r="E142" s="46"/>
      <c r="F142" s="39"/>
      <c r="G142" s="39"/>
      <c r="H142" s="40"/>
      <c r="I142" s="26"/>
      <c r="J142" s="26"/>
      <c r="K142" s="26"/>
      <c r="L142" s="26"/>
    </row>
    <row r="143" spans="1:12" s="32" customFormat="1" ht="13.5">
      <c r="A143" s="26"/>
      <c r="B143" s="60"/>
      <c r="C143" s="4"/>
      <c r="D143" s="38"/>
      <c r="E143" s="46"/>
      <c r="F143" s="39"/>
      <c r="G143" s="39"/>
      <c r="H143" s="40"/>
      <c r="I143" s="26"/>
      <c r="J143" s="26"/>
      <c r="K143" s="26"/>
      <c r="L143" s="26"/>
    </row>
    <row r="144" spans="1:12" s="32" customFormat="1" ht="13.5">
      <c r="A144" s="26"/>
      <c r="B144" s="60"/>
      <c r="C144" s="4"/>
      <c r="D144" s="38"/>
      <c r="E144" s="46"/>
      <c r="F144" s="39"/>
      <c r="G144" s="39"/>
      <c r="H144" s="40"/>
      <c r="I144" s="26"/>
      <c r="J144" s="26"/>
      <c r="K144" s="26"/>
      <c r="L144" s="26"/>
    </row>
    <row r="145" spans="1:12" s="32" customFormat="1" ht="13.5">
      <c r="A145" s="26"/>
      <c r="B145" s="60"/>
      <c r="C145" s="4"/>
      <c r="D145" s="38"/>
      <c r="E145" s="46"/>
      <c r="F145" s="39"/>
      <c r="G145" s="39"/>
      <c r="H145" s="40"/>
      <c r="I145" s="26"/>
      <c r="J145" s="26"/>
      <c r="K145" s="26"/>
      <c r="L145" s="26"/>
    </row>
    <row r="146" spans="1:12" s="32" customFormat="1" ht="13.5">
      <c r="A146" s="26"/>
      <c r="B146" s="60"/>
      <c r="C146" s="4"/>
      <c r="D146" s="38"/>
      <c r="E146" s="46"/>
      <c r="F146" s="39"/>
      <c r="G146" s="39"/>
      <c r="H146" s="40"/>
      <c r="I146" s="26"/>
      <c r="J146" s="26"/>
      <c r="K146" s="26"/>
      <c r="L146" s="26"/>
    </row>
    <row r="147" spans="1:12" s="32" customFormat="1" ht="13.5">
      <c r="A147" s="26"/>
      <c r="B147" s="60"/>
      <c r="C147" s="4"/>
      <c r="D147" s="38"/>
      <c r="E147" s="46"/>
      <c r="F147" s="39"/>
      <c r="G147" s="39"/>
      <c r="H147" s="40"/>
      <c r="I147" s="26"/>
      <c r="J147" s="26"/>
      <c r="K147" s="26"/>
      <c r="L147" s="26"/>
    </row>
    <row r="148" spans="1:12" s="32" customFormat="1" ht="14.25" thickBot="1">
      <c r="A148" s="26"/>
      <c r="B148" s="60"/>
      <c r="C148" s="4"/>
      <c r="D148" s="38"/>
      <c r="E148" s="46"/>
      <c r="F148" s="39"/>
      <c r="G148" s="39"/>
      <c r="H148" s="40"/>
      <c r="I148" s="26"/>
      <c r="J148" s="26"/>
      <c r="K148" s="26"/>
      <c r="L148" s="26"/>
    </row>
    <row r="149" spans="1:12" ht="13.5">
      <c r="A149" s="7"/>
      <c r="B149" s="49"/>
      <c r="C149" s="49"/>
      <c r="D149" s="49"/>
      <c r="E149" s="50"/>
      <c r="F149" s="51" t="s">
        <v>18</v>
      </c>
      <c r="G149" s="52" t="s">
        <v>21</v>
      </c>
      <c r="H149" s="18"/>
      <c r="I149" s="7"/>
      <c r="J149" s="7"/>
      <c r="K149" s="7"/>
      <c r="L149" s="7"/>
    </row>
    <row r="150" spans="1:12" ht="14.25" thickBot="1">
      <c r="A150" s="7"/>
      <c r="B150" s="11"/>
      <c r="C150" s="11"/>
      <c r="D150" s="11"/>
      <c r="E150" s="19"/>
      <c r="F150" s="13" t="s">
        <v>20</v>
      </c>
      <c r="G150" s="20" t="s">
        <v>21</v>
      </c>
      <c r="H150" s="21"/>
      <c r="I150" s="7"/>
      <c r="J150" s="7"/>
      <c r="K150" s="7"/>
      <c r="L150" s="7"/>
    </row>
    <row r="151" spans="1:12" ht="13.5">
      <c r="A151" s="7"/>
      <c r="B151" s="11"/>
      <c r="C151" s="11"/>
      <c r="D151" s="11"/>
      <c r="E151" s="19"/>
      <c r="F151" s="13" t="s">
        <v>24</v>
      </c>
      <c r="G151" s="20" t="s">
        <v>21</v>
      </c>
      <c r="H151" s="18"/>
      <c r="I151" s="7"/>
      <c r="J151" s="7"/>
      <c r="K151" s="7"/>
      <c r="L151" s="7"/>
    </row>
    <row r="152" spans="1:12" ht="14.25" thickBot="1">
      <c r="A152" s="7"/>
      <c r="B152" s="11"/>
      <c r="C152" s="11"/>
      <c r="D152" s="11"/>
      <c r="E152" s="19"/>
      <c r="F152" s="13" t="s">
        <v>3</v>
      </c>
      <c r="G152" s="20" t="s">
        <v>21</v>
      </c>
      <c r="H152" s="21"/>
      <c r="I152" s="7"/>
      <c r="J152" s="7"/>
      <c r="K152" s="7"/>
      <c r="L152" s="7"/>
    </row>
    <row r="153" spans="1:12" ht="13.5">
      <c r="A153" s="7"/>
      <c r="B153" s="11"/>
      <c r="C153" s="11"/>
      <c r="D153" s="11"/>
      <c r="E153" s="19"/>
      <c r="F153" s="11"/>
      <c r="G153" s="11"/>
      <c r="H153" s="11"/>
      <c r="I153" s="7"/>
      <c r="J153" s="7"/>
      <c r="K153" s="7"/>
      <c r="L153" s="7"/>
    </row>
    <row r="154" spans="1:12" ht="13.5">
      <c r="A154" s="7"/>
      <c r="B154" s="22"/>
      <c r="C154" s="22"/>
      <c r="D154" s="22"/>
      <c r="E154" s="19"/>
      <c r="F154" s="22"/>
      <c r="G154" s="22"/>
      <c r="H154" s="11"/>
      <c r="I154" s="7"/>
      <c r="J154" s="7"/>
      <c r="K154" s="7"/>
      <c r="L154" s="7"/>
    </row>
    <row r="155" spans="1:12" ht="13.5">
      <c r="A155" s="7"/>
      <c r="B155" s="11" t="s">
        <v>22</v>
      </c>
      <c r="C155" s="11"/>
      <c r="D155" s="11"/>
      <c r="E155" s="19"/>
      <c r="F155" s="11" t="s">
        <v>23</v>
      </c>
      <c r="G155" s="23"/>
      <c r="H155" s="11"/>
      <c r="I155" s="7"/>
      <c r="J155" s="7"/>
      <c r="K155" s="7"/>
      <c r="L155" s="7"/>
    </row>
    <row r="156" spans="1:12" ht="13.5">
      <c r="A156" s="7"/>
      <c r="B156" s="7"/>
      <c r="C156" s="7"/>
      <c r="D156" s="7"/>
      <c r="E156" s="56"/>
      <c r="F156" s="7"/>
      <c r="G156" s="7"/>
      <c r="H156" s="7"/>
      <c r="I156" s="7"/>
      <c r="J156" s="7"/>
      <c r="K156" s="7"/>
      <c r="L156" s="7"/>
    </row>
    <row r="157" spans="1:12" ht="13.5">
      <c r="A157" s="7"/>
      <c r="B157" s="7"/>
      <c r="C157" s="7"/>
      <c r="D157" s="7"/>
      <c r="E157" s="56"/>
      <c r="F157" s="7"/>
      <c r="G157" s="7"/>
      <c r="H157" s="7"/>
      <c r="I157" s="7"/>
      <c r="J157" s="7"/>
      <c r="K157" s="7"/>
      <c r="L157" s="7"/>
    </row>
    <row r="158" spans="1:12" ht="13.5">
      <c r="A158" s="7"/>
      <c r="B158" s="7"/>
      <c r="C158" s="7"/>
      <c r="D158" s="7"/>
      <c r="E158" s="56"/>
      <c r="F158" s="7"/>
      <c r="G158" s="7"/>
      <c r="H158" s="7"/>
      <c r="I158" s="7"/>
      <c r="J158" s="7"/>
      <c r="K158" s="7"/>
      <c r="L158" s="7"/>
    </row>
    <row r="159" spans="1:12" ht="13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ht="13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ht="13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ht="13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ht="13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ht="13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ht="13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ht="13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ht="13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ht="13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ht="13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ht="13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ht="13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ht="13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ht="13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ht="13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ht="13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ht="13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ht="13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ht="13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ht="13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ht="13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ht="13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ht="13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3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ht="13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ht="13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3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ht="13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ht="13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13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ht="13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ht="13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ht="13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ht="13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ht="13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3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13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ht="13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ht="13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ht="13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13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13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ht="13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ht="13.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ht="13.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ht="13.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ht="13.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ht="13.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ht="13.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ht="13.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ht="13.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s="57" customFormat="1" ht="12.7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 s="57" customFormat="1" ht="12.7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 ht="13.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ht="13.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ht="13.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ht="13.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ht="13.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ht="13.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ht="13.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ht="13.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ht="13.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ht="13.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ht="13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ht="13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ht="13.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ht="13.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ht="13.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ht="13.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ht="13.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ht="13.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 ht="13.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 ht="13.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 ht="13.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 ht="13.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ht="13.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ht="13.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 ht="13.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 ht="13.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 ht="13.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 ht="13.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ht="13.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 ht="13.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 ht="13.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13.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13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 ht="13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 ht="13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 ht="13.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 ht="13.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 ht="13.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3.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 ht="13.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3.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 ht="13.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 ht="13.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 ht="13.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ht="13.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ht="13.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 ht="13.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ht="13.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 ht="13.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 ht="13.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56"/>
      <c r="L262" s="7"/>
    </row>
    <row r="263" spans="1:12" ht="13.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 ht="13.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58"/>
      <c r="L264" s="7"/>
    </row>
    <row r="265" spans="1:12" ht="13.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 ht="13.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58"/>
      <c r="L266" s="7"/>
    </row>
    <row r="267" spans="1:12" ht="13.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 ht="13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58"/>
      <c r="L268" s="7"/>
    </row>
    <row r="269" spans="1:12" ht="13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 ht="13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58"/>
      <c r="L270" s="7"/>
    </row>
    <row r="271" spans="1:12" ht="13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 ht="13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58"/>
      <c r="L272" s="7"/>
    </row>
    <row r="273" spans="1:12" ht="13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 ht="13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58"/>
      <c r="L274" s="7"/>
    </row>
    <row r="275" spans="1:12" ht="13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 ht="13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58"/>
      <c r="L276" s="7"/>
    </row>
    <row r="277" spans="1:12" ht="13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 ht="13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58"/>
      <c r="L278" s="7"/>
    </row>
    <row r="279" spans="1:12" ht="13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 ht="13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58"/>
      <c r="L280" s="7"/>
    </row>
    <row r="281" spans="1:12" ht="13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 ht="13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58"/>
      <c r="L282" s="7"/>
    </row>
    <row r="283" spans="1:12" ht="13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 ht="13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58"/>
      <c r="L284" s="7"/>
    </row>
    <row r="285" spans="1:12" ht="13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 ht="13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58"/>
      <c r="L286" s="7"/>
    </row>
    <row r="287" spans="1:12" ht="13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 ht="13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4" ht="13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N289" s="59"/>
    </row>
    <row r="290" spans="1:14" ht="13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4" ht="13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N291" s="59"/>
    </row>
    <row r="292" spans="1:14" ht="13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4" ht="13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N293" s="59"/>
    </row>
    <row r="294" spans="1:14" ht="13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4" ht="13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4" ht="13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4" ht="13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4" ht="13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4" ht="13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4" ht="13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4" ht="13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4" ht="13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4" ht="13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4" ht="13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 ht="13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 ht="13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13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ht="13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 ht="13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 ht="13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 ht="13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 ht="13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 ht="13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 ht="13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 ht="13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 ht="13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 ht="13.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 ht="13.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 ht="13.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 ht="13.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 ht="13.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 ht="13.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 ht="13.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 ht="13.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 ht="13.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 ht="13.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 ht="13.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 ht="13.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 ht="13.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 ht="13.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ht="13.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 ht="13.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 ht="13.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 ht="13.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 ht="13.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 ht="13.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 ht="13.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 ht="13.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 ht="13.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 ht="13.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 ht="13.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 ht="13.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 ht="13.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 ht="13.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13.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ht="13.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 ht="13.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 ht="13.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 ht="13.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 ht="13.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 ht="13.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 ht="13.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 ht="13.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 ht="13.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 ht="13.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 ht="13.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 ht="13.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 ht="13.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 ht="13.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 ht="13.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 ht="13.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 ht="13.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 ht="13.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 ht="13.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 ht="13.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 ht="13.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 ht="13.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 ht="13.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 ht="13.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 ht="13.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 ht="13.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 ht="13.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 ht="13.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 ht="13.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 ht="13.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 ht="13.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 ht="13.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 ht="13.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 ht="13.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 ht="13.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 ht="13.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 ht="13.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13.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13.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 ht="13.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 ht="13.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 ht="13.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 ht="13.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 ht="13.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 ht="13.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 ht="13.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 ht="13.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 ht="13.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 ht="13.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 ht="13.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 ht="13.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 ht="13.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 ht="13.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 ht="13.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 ht="13.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 ht="13.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 ht="13.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 ht="13.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 ht="13.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 ht="13.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 ht="13.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 ht="13.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 ht="13.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 ht="13.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 ht="13.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 ht="13.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 ht="13.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 ht="13.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13.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13.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 ht="13.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 ht="13.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 ht="13.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 ht="13.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 ht="13.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 ht="13.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 ht="13.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 ht="13.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 ht="13.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 ht="13.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 ht="13.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 ht="13.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 ht="13.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 ht="13.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 ht="13.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 ht="13.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 ht="13.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 ht="13.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 ht="13.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 ht="13.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 ht="13.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 ht="13.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 ht="13.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 ht="13.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 ht="13.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 ht="13.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 ht="13.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 ht="13.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 ht="13.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 ht="13.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 ht="13.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 ht="13.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 ht="13.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 ht="13.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 ht="13.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 ht="13.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 ht="13.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 ht="13.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 ht="13.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 ht="13.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 ht="13.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 ht="13.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 ht="13.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 ht="13.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 ht="13.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 ht="13.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 ht="13.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13.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13.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 ht="13.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 ht="13.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 ht="13.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 ht="13.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 ht="13.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 ht="13.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 ht="13.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 ht="13.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 ht="13.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 ht="13.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 ht="13.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ht="13.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13.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13.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 ht="13.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 ht="13.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 ht="13.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 ht="13.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 ht="13.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 ht="13.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 ht="13.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 ht="13.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 ht="13.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 ht="13.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ht="13.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13.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13.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 ht="13.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 ht="13.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 ht="13.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 ht="13.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 ht="13.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 ht="13.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 ht="13.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 ht="13.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 ht="13.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 ht="13.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ht="13.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13.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13.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 ht="13.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 ht="13.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 ht="13.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 ht="13.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 ht="13.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 ht="13.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 ht="13.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 ht="13.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 ht="13.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 ht="13.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ht="13.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13.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13.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 ht="13.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 ht="13.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 ht="13.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 ht="13.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 ht="13.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 ht="13.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 ht="13.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 ht="13.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 ht="13.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 ht="13.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ht="13.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13.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13.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 ht="13.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 ht="13.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 ht="13.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 ht="13.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 ht="13.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 ht="13.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 ht="13.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 ht="13.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 ht="13.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 ht="13.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ht="13.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13.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13.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 ht="13.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 ht="13.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 ht="13.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 ht="13.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 ht="13.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 ht="13.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 ht="13.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 ht="13.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 ht="13.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 ht="13.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 ht="13.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ht="13.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13.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13.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 ht="13.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 ht="13.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 ht="13.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 ht="13.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 ht="13.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 ht="13.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 ht="13.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 ht="13.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 ht="13.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 ht="13.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 ht="13.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 ht="13.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 ht="13.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 ht="13.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 ht="13.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 ht="13.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 ht="13.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 ht="13.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 ht="13.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 ht="13.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 ht="13.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  <row r="579" spans="1:12" ht="13.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</row>
    <row r="580" spans="1:12" ht="13.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</row>
    <row r="581" spans="1:12" ht="13.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</row>
    <row r="582" spans="1:12" ht="13.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</row>
    <row r="583" spans="1:12" ht="13.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</row>
    <row r="584" spans="1:12" ht="13.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</row>
    <row r="585" spans="1:12" ht="13.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</row>
    <row r="586" spans="1:12" ht="13.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</row>
    <row r="587" spans="1:12" ht="13.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</row>
    <row r="588" spans="1:12" ht="13.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</row>
    <row r="589" spans="1:12" ht="13.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</row>
    <row r="590" spans="1:12" ht="13.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</row>
    <row r="591" spans="1:12" ht="13.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</row>
    <row r="592" spans="1:12" ht="13.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</row>
    <row r="593" spans="1:12" ht="13.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</row>
    <row r="594" spans="1:12" ht="13.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</row>
    <row r="595" spans="1:12" ht="13.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</row>
    <row r="596" spans="1:12" ht="13.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</row>
    <row r="597" spans="1:12" ht="13.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</row>
    <row r="598" spans="1:12" ht="13.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</row>
    <row r="599" spans="1:12" ht="13.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</row>
    <row r="600" spans="1:12" ht="13.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</row>
    <row r="601" spans="1:12" ht="13.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</row>
    <row r="602" spans="1:12" ht="13.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</row>
    <row r="603" spans="1:12" ht="13.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</row>
    <row r="604" spans="1:12" ht="13.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</row>
    <row r="605" spans="1:12" ht="13.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</row>
    <row r="606" spans="1:12" ht="13.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</row>
    <row r="607" spans="1:12" ht="13.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</row>
    <row r="608" spans="1:12" ht="13.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</row>
    <row r="609" spans="1:12" ht="13.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</row>
    <row r="610" spans="1:12" ht="13.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</row>
    <row r="611" spans="1:12" ht="13.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</row>
    <row r="612" spans="1:12" ht="13.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</row>
    <row r="613" spans="1:12" ht="13.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</row>
    <row r="614" spans="1:12" ht="13.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</row>
    <row r="615" spans="1:12" ht="13.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</row>
    <row r="616" spans="1:12" ht="13.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</row>
    <row r="617" spans="1:12" ht="13.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</row>
    <row r="618" spans="1:12" ht="13.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</row>
    <row r="619" spans="1:12" ht="13.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</row>
    <row r="620" spans="1:12" ht="13.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</row>
    <row r="621" spans="1:12" ht="13.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</row>
    <row r="622" spans="1:12" ht="13.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</row>
    <row r="623" spans="1:12" ht="13.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</row>
    <row r="624" spans="1:12" ht="13.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</row>
    <row r="625" spans="1:12" ht="13.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</row>
    <row r="626" spans="1:12" ht="13.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</row>
    <row r="627" spans="1:12" ht="13.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</row>
    <row r="628" spans="1:12" ht="13.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</row>
    <row r="629" spans="1:12" ht="13.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</row>
  </sheetData>
  <mergeCells count="8">
    <mergeCell ref="B1:H1"/>
    <mergeCell ref="B2:H2"/>
    <mergeCell ref="B10:B11"/>
    <mergeCell ref="C10:C11"/>
    <mergeCell ref="D10:D11"/>
    <mergeCell ref="E10:E11"/>
    <mergeCell ref="F10:G10"/>
    <mergeCell ref="H10:H11"/>
  </mergeCells>
  <printOptions horizontalCentered="1"/>
  <pageMargins left="0.39370078740157483" right="0.39370078740157483" top="0.39370078740157483" bottom="0.59055118110236227" header="0" footer="0.39370078740157483"/>
  <pageSetup paperSize="5" scale="88" orientation="landscape" horizontalDpi="300" verticalDpi="300" r:id="rId1"/>
  <headerFooter alignWithMargins="0">
    <oddFooter>&amp;C&amp;"Arial Narrow,Normal"&amp;7"Este programa es público, ajeno a cualquier partido político.  Queda prohibido el uso para fines distintos a los establecidos en el programa"
Página &amp;P de &amp;N</oddFooter>
  </headerFooter>
  <rowBreaks count="1" manualBreakCount="1">
    <brk id="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8</vt:i4>
      </vt:variant>
    </vt:vector>
  </HeadingPairs>
  <TitlesOfParts>
    <vt:vector size="11" baseType="lpstr">
      <vt:lpstr>DESGLOSE</vt:lpstr>
      <vt:lpstr>catalogo de conceptos</vt:lpstr>
      <vt:lpstr>Catálogo de Conceptos </vt:lpstr>
      <vt:lpstr>'Catálogo de Conceptos '!_F</vt:lpstr>
      <vt:lpstr>'catalogo de conceptos'!Área_de_impresión</vt:lpstr>
      <vt:lpstr>'Catálogo de Conceptos '!Área_de_impresión</vt:lpstr>
      <vt:lpstr>'catalogo de conceptos'!ES</vt:lpstr>
      <vt:lpstr>'Catálogo de Conceptos '!Imprimir_área_IM</vt:lpstr>
      <vt:lpstr>'catalogo de conceptos'!Imprimir_títulos_IM</vt:lpstr>
      <vt:lpstr>'Catálogo de Conceptos '!Imprimir_títulos_IM</vt:lpstr>
      <vt:lpstr>'Catálogo de Conceptos '!Títulos_a_imprimir</vt:lpstr>
    </vt:vector>
  </TitlesOfParts>
  <Company>Acer 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Costos y Presupuestos</dc:creator>
  <cp:lastModifiedBy>COSTOS</cp:lastModifiedBy>
  <cp:lastPrinted>2026-07-01T18:43:43Z</cp:lastPrinted>
  <dcterms:created xsi:type="dcterms:W3CDTF">2001-02-22T23:14:28Z</dcterms:created>
  <dcterms:modified xsi:type="dcterms:W3CDTF">2026-07-01T18:52:52Z</dcterms:modified>
</cp:coreProperties>
</file>